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lilia\Desktop\JUNIO 2026\"/>
    </mc:Choice>
  </mc:AlternateContent>
  <bookViews>
    <workbookView xWindow="0" yWindow="0" windowWidth="19200" windowHeight="6930"/>
  </bookViews>
  <sheets>
    <sheet name="LLANOS" sheetId="1" r:id="rId1"/>
    <sheet name="Hoja1"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22" i="1" l="1"/>
  <c r="AM23" i="1"/>
  <c r="AI16" i="1"/>
  <c r="AN16" i="1" l="1"/>
  <c r="AM29" i="1" l="1"/>
  <c r="X29" i="1"/>
  <c r="U29" i="1"/>
  <c r="R29" i="1"/>
  <c r="B32" i="1" s="1"/>
  <c r="O29" i="1"/>
  <c r="AB28" i="1"/>
  <c r="AB27" i="1"/>
  <c r="AB26" i="1"/>
  <c r="AB25" i="1"/>
  <c r="AB24" i="1"/>
  <c r="X23" i="1"/>
  <c r="U23" i="1"/>
  <c r="R23" i="1"/>
  <c r="O23" i="1"/>
  <c r="W9" i="1"/>
  <c r="G9" i="1" s="1"/>
  <c r="E9" i="1"/>
  <c r="B9" i="1" l="1"/>
  <c r="AB21" i="1" l="1"/>
  <c r="AB29" i="1" l="1"/>
  <c r="AB23" i="1"/>
</calcChain>
</file>

<file path=xl/comments1.xml><?xml version="1.0" encoding="utf-8"?>
<comments xmlns="http://schemas.openxmlformats.org/spreadsheetml/2006/main">
  <authors>
    <author>diana galindo</author>
    <author>Eliana Motta Rodriguez</author>
    <author>HP</author>
  </authors>
  <commentList>
    <comment ref="B7" authorId="0" shapeId="0">
      <text>
        <r>
          <rPr>
            <b/>
            <sz val="8"/>
            <color rgb="FF000000"/>
            <rFont val="Tahoma"/>
            <family val="2"/>
          </rPr>
          <t>Totalidad de audiencias: Preliminares con usuario, de conocimiento, Programadas en Turno (Ejemplo: Audiencias Urgentes).</t>
        </r>
      </text>
    </comment>
    <comment ref="K11" authorId="1" shapeId="0">
      <text>
        <r>
          <rPr>
            <b/>
            <sz val="9"/>
            <color indexed="81"/>
            <rFont val="Tahoma"/>
            <family val="2"/>
          </rPr>
          <t>Eliana Motta Rodriguez:</t>
        </r>
        <r>
          <rPr>
            <sz val="9"/>
            <color indexed="81"/>
            <rFont val="Tahoma"/>
            <family val="2"/>
          </rPr>
          <t xml:space="preserve">
Audiencias de Incidente de Reparación Integral</t>
        </r>
      </text>
    </comment>
    <comment ref="R11" authorId="2" shapeId="0">
      <text>
        <r>
          <rPr>
            <b/>
            <sz val="9"/>
            <color indexed="81"/>
            <rFont val="Tahoma"/>
            <family val="2"/>
          </rPr>
          <t>Corresponde al número de turnos realizados en el mes por el defensor público de la categoria municipal.</t>
        </r>
      </text>
    </comment>
    <comment ref="AI14" authorId="0" shapeId="0">
      <text>
        <r>
          <rPr>
            <b/>
            <sz val="8"/>
            <color rgb="FF000000"/>
            <rFont val="Tahoma"/>
            <family val="2"/>
          </rPr>
          <t>Corresponde a la sumatoria de: usuarios privados de la libertad del mes anterior, más los asumidos en el mes, más los usuarios en detención domiciliaria, menos los usuarios que obtienen la libertad en el mes.</t>
        </r>
      </text>
    </comment>
    <comment ref="B20" authorId="0" shapeId="0">
      <text>
        <r>
          <rPr>
            <b/>
            <sz val="8"/>
            <color rgb="FF000000"/>
            <rFont val="Tahoma"/>
            <family val="2"/>
          </rPr>
          <t>Se debe describir el programa que reporta la carga procesal</t>
        </r>
      </text>
    </comment>
    <comment ref="G20" authorId="2" shapeId="0">
      <text>
        <r>
          <rPr>
            <b/>
            <sz val="8"/>
            <color rgb="FF000000"/>
            <rFont val="Tahoma"/>
            <family val="2"/>
          </rPr>
          <t>Se debe indicar cual es la materia específica que tenga el programa.</t>
        </r>
      </text>
    </comment>
    <comment ref="O20" authorId="0" shapeId="0">
      <text>
        <r>
          <rPr>
            <b/>
            <sz val="8"/>
            <color rgb="FF000000"/>
            <rFont val="Tahoma"/>
            <family val="2"/>
          </rPr>
          <t xml:space="preserve">Señalar de manera numérica, la carga de procesos que tenía en el mes anterior el contratista y que fue reportada a la DNDP, debe coincidir con el informe de supervisión anterior. </t>
        </r>
        <r>
          <rPr>
            <b/>
            <sz val="9"/>
            <color rgb="FF000000"/>
            <rFont val="Tahoma"/>
            <family val="2"/>
          </rPr>
          <t xml:space="preserve">
</t>
        </r>
        <r>
          <rPr>
            <b/>
            <sz val="7"/>
            <color rgb="FF000000"/>
            <rFont val="Tahoma"/>
            <family val="2"/>
          </rPr>
          <t xml:space="preserve">
</t>
        </r>
        <r>
          <rPr>
            <b/>
            <sz val="7"/>
            <color rgb="FF000000"/>
            <rFont val="Tahoma"/>
            <family val="2"/>
          </rPr>
          <t xml:space="preserve"> </t>
        </r>
      </text>
    </comment>
    <comment ref="R20" authorId="2" shapeId="0">
      <text>
        <r>
          <rPr>
            <b/>
            <sz val="8"/>
            <color rgb="FF000000"/>
            <rFont val="Tahoma"/>
            <family val="2"/>
          </rPr>
          <t xml:space="preserve">Corresponde al número total de casos asignados al defensor público con base en las actas de reparto que el PAG realiza, con el fin de llevar el control de los procesos asumidos durante el mes a certificar. </t>
        </r>
        <r>
          <rPr>
            <sz val="9"/>
            <color rgb="FF000000"/>
            <rFont val="Tahoma"/>
            <family val="2"/>
          </rPr>
          <t xml:space="preserve">
</t>
        </r>
      </text>
    </comment>
    <comment ref="U20" authorId="2" shapeId="0">
      <text>
        <r>
          <rPr>
            <b/>
            <sz val="8"/>
            <color rgb="FF000000"/>
            <rFont val="Tahoma"/>
            <family val="2"/>
          </rPr>
          <t>Cifra de procesos finalizados durante el mes a supervisar (conciliación, preclusión, revocatoria del poder,  fallo (absolutorio- condenatorio), archivo y otras causas)</t>
        </r>
        <r>
          <rPr>
            <sz val="8"/>
            <color rgb="FF000000"/>
            <rFont val="Tahoma"/>
            <family val="2"/>
          </rPr>
          <t xml:space="preserve">. </t>
        </r>
      </text>
    </comment>
    <comment ref="X20" authorId="2" shapeId="0">
      <text>
        <r>
          <rPr>
            <b/>
            <sz val="8"/>
            <color rgb="FF000000"/>
            <rFont val="Tahoma"/>
            <family val="2"/>
          </rPr>
          <t xml:space="preserve">Cifra de procesos no terminados pero que salen de la órbita de la carga procesal del defensor público a certificar y que  fueron entregados al supervisor –PAG- para su reasignación inmediata durante el mes. La sustitución procesal puede presentarse en la misma Regional o en una diferente. (Resolución 1131 de 2018). </t>
        </r>
        <r>
          <rPr>
            <sz val="9"/>
            <color rgb="FF000000"/>
            <rFont val="Tahoma"/>
            <family val="2"/>
          </rPr>
          <t xml:space="preserve">
</t>
        </r>
      </text>
    </comment>
    <comment ref="AB20" authorId="2" shapeId="0">
      <text>
        <r>
          <rPr>
            <b/>
            <sz val="8"/>
            <color rgb="FF000000"/>
            <rFont val="Tahoma"/>
            <family val="2"/>
          </rPr>
          <t xml:space="preserve">Es la sumatoria de: numero de procesos del mes anterior, más los asignados del mes, menos los terminados y menos los sustituidos.
</t>
        </r>
        <r>
          <rPr>
            <sz val="9"/>
            <color rgb="FF000000"/>
            <rFont val="Tahoma"/>
            <family val="2"/>
          </rPr>
          <t xml:space="preserve">
</t>
        </r>
      </text>
    </comment>
    <comment ref="AM20" authorId="2" shapeId="0">
      <text>
        <r>
          <rPr>
            <b/>
            <sz val="8"/>
            <color indexed="81"/>
            <rFont val="Tahoma"/>
            <family val="2"/>
          </rPr>
          <t xml:space="preserve"> Orientación especializada en torno a un proceso judicial o extrajudicial, brindada por un defensor público a la persona natural o jurídica.</t>
        </r>
      </text>
    </comment>
  </commentList>
</comments>
</file>

<file path=xl/sharedStrings.xml><?xml version="1.0" encoding="utf-8"?>
<sst xmlns="http://schemas.openxmlformats.org/spreadsheetml/2006/main" count="72" uniqueCount="62">
  <si>
    <t>DEFENSORÍA DEL PUEBLO REGIONAL VALLE DEL CAUCA - SISTEMA NACIONAL DE DEFENSORÍA PÚBLICA</t>
  </si>
  <si>
    <t>PARTE 1</t>
  </si>
  <si>
    <t>Lista de Chequeo -  Informe Mensual de Supervisión (Versión 01-06-21)</t>
  </si>
  <si>
    <t>NOMBRE DEL CONTRATISTA</t>
  </si>
  <si>
    <t>JESUS EDUARDO ARBOLEDA CRUZ</t>
  </si>
  <si>
    <t>CÉDULA No.</t>
  </si>
  <si>
    <t xml:space="preserve">CONTROL EN LA EJECUCIÓN CONTRACTUAL - REPRESENTACIÓN JUDICIAL </t>
  </si>
  <si>
    <t>No.                           AUDIENCIAS PROGRAMADAS                          EN EL MES</t>
  </si>
  <si>
    <t>TOTAL                     AUDIENCIAS REALIZADAS            EN EL MES</t>
  </si>
  <si>
    <t>TOTAL AUDIENCIAS                   NO REALIZADAS              EN EL MES</t>
  </si>
  <si>
    <t>No. AUDIENCIAS NO REALIZADAS ATRIBUIBLES A:</t>
  </si>
  <si>
    <t>No. AUDIENCIAS NO REALIZADAS POR EL DEFENSOR PÚBLICO</t>
  </si>
  <si>
    <t>Juez</t>
  </si>
  <si>
    <t>Fiscalía</t>
  </si>
  <si>
    <t>Usuario</t>
  </si>
  <si>
    <t xml:space="preserve">Inpec     </t>
  </si>
  <si>
    <t>Víctima</t>
  </si>
  <si>
    <t>ICBF</t>
  </si>
  <si>
    <t>Defensor Confianza</t>
  </si>
  <si>
    <t>Defensor                        Público</t>
  </si>
  <si>
    <t>Cruce de Audiencia</t>
  </si>
  <si>
    <t>Misión de  Trabajo pendiente</t>
  </si>
  <si>
    <t>Caso Fortuito  y/o Fuerza Mayor</t>
  </si>
  <si>
    <t>No. AUDIENCIAS DE GARANTÍAS REALIZADAS</t>
  </si>
  <si>
    <t>No. AUDIENCIAS DE CONOCIMIENTO REALIZADAS</t>
  </si>
  <si>
    <t>N. OTRAS AUDIENCIAS</t>
  </si>
  <si>
    <t>No. TURNOS CENTRO DE RECLUSIÓN</t>
  </si>
  <si>
    <t>No. TURNOS URI Y CENTROS DE ATENCIÓN JUDICIAL</t>
  </si>
  <si>
    <t xml:space="preserve">No. USUARIOS PRIVADOS DE LA LIBERTAD DEL MES ANTERIOR </t>
  </si>
  <si>
    <t xml:space="preserve">No. USUARIOS PRIVADOS DE LA LIBERTAD ASUMIDOS EN EL MES </t>
  </si>
  <si>
    <t xml:space="preserve">No. DE USUARIOS QUE OBTIENEN LIBERTAD EN EL MES </t>
  </si>
  <si>
    <t>No. VISITAS   REALIZADAS POR EL DEFENSOR PÚBLICO A USUARIOS PRIVADOS DE LA LIBERTAD DURANTE EL MES</t>
  </si>
  <si>
    <t>No. COMUNICACIONES REALIZADAS POR EL DEFENSOR PÚBLICO A USUARIOS DURANTE EL MES</t>
  </si>
  <si>
    <t>No DE SOLICITUDES DE BENEFICIOS JURÍDICO ADMINISTRATIVOS</t>
  </si>
  <si>
    <t>TOTAL DE USUARIOS PRIVADOS DE LA LIBERTAD</t>
  </si>
  <si>
    <t>Procesados</t>
  </si>
  <si>
    <t>Condenados</t>
  </si>
  <si>
    <t>TOTAL  USUARIOS CON DETENCIÓN DOMICILIARIA</t>
  </si>
  <si>
    <t>TOTAL No USUARIOS CON PRISIÓN DOMICILIARIA</t>
  </si>
  <si>
    <t xml:space="preserve">NOMBRE DEL PROGRAMA  </t>
  </si>
  <si>
    <t>MATERIA</t>
  </si>
  <si>
    <t xml:space="preserve">No.             Procesos del mes anterior </t>
  </si>
  <si>
    <t>No.         Procesos Asignados en el mes</t>
  </si>
  <si>
    <t>No.            Procesos Terminados en el mes</t>
  </si>
  <si>
    <t>No.              Procesos Sustituidos en el mes</t>
  </si>
  <si>
    <t>No.   Procesos a cargo</t>
  </si>
  <si>
    <t xml:space="preserve">No. Asistencias Técnicas </t>
  </si>
  <si>
    <t>PENAL</t>
  </si>
  <si>
    <t>LEY 906/2004 SISTEMA PENAL ACUSATORIO</t>
  </si>
  <si>
    <t>LEY 1826/2017 -PROCEDIMIENTO ABREVIADO</t>
  </si>
  <si>
    <t>SUMATORIA LEY 906+LEY 1826</t>
  </si>
  <si>
    <t>BENEFICIOS JURIDICO ADMINISTRATIVOS</t>
  </si>
  <si>
    <t>LEY 600 DE 2000</t>
  </si>
  <si>
    <t>LEY 1098 DE 2006-RPA</t>
  </si>
  <si>
    <t>LEY 975/2005</t>
  </si>
  <si>
    <t>PENAL MILITAR</t>
  </si>
  <si>
    <t>TOTAL</t>
  </si>
  <si>
    <t>No. ESTRATEGIAS JURÍDICAS REALIZADAS EN EL MES</t>
  </si>
  <si>
    <t>No. MISIONES DE TRABAJO SOLICITADAS EN EL MES</t>
  </si>
  <si>
    <t>USUARIOS POR NECESIDAD DEL PROCESO</t>
  </si>
  <si>
    <t>NOTA: ESTA LISTA DE CHEQUEO, AL IGUAL QUE LOS DEMÁS CUADROS (2 AL 8) SE ENTREGAN EN ESTE FORMATO EXCEL Y NO EN PDF</t>
  </si>
  <si>
    <t>Mes: JUNIO de2026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</si>
</sst>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2" x14ac:knownFonts="1">
    <font>
      <sz val="11"/>
      <color theme="1"/>
      <name val="Calibri"/>
      <family val="2"/>
      <scheme val="minor"/>
    </font>
    <font>
      <sz val="11"/>
      <color theme="1"/>
      <name val="Calibri"/>
      <family val="2"/>
      <scheme val="minor"/>
    </font>
    <font>
      <sz val="8"/>
      <name val="Trebuchet MS"/>
      <family val="2"/>
    </font>
    <font>
      <b/>
      <sz val="8"/>
      <name val="Trebuchet MS"/>
      <family val="2"/>
    </font>
    <font>
      <b/>
      <sz val="8"/>
      <name val="Arial"/>
      <family val="2"/>
    </font>
    <font>
      <sz val="8"/>
      <name val="Arial"/>
      <family val="2"/>
    </font>
    <font>
      <b/>
      <sz val="7.5"/>
      <name val="Arial"/>
      <family val="2"/>
    </font>
    <font>
      <sz val="8"/>
      <name val="Calibri"/>
      <family val="2"/>
      <scheme val="minor"/>
    </font>
    <font>
      <b/>
      <sz val="8"/>
      <name val="Calibri"/>
      <family val="2"/>
      <scheme val="minor"/>
    </font>
    <font>
      <b/>
      <sz val="7.5"/>
      <name val="Trebuchet MS"/>
      <family val="2"/>
    </font>
    <font>
      <b/>
      <sz val="8"/>
      <color rgb="FF000000"/>
      <name val="Tahoma"/>
      <family val="2"/>
    </font>
    <font>
      <b/>
      <sz val="9"/>
      <color indexed="81"/>
      <name val="Tahoma"/>
      <family val="2"/>
    </font>
    <font>
      <sz val="9"/>
      <color indexed="81"/>
      <name val="Tahoma"/>
      <family val="2"/>
    </font>
    <font>
      <b/>
      <sz val="9"/>
      <color rgb="FF000000"/>
      <name val="Tahoma"/>
      <family val="2"/>
    </font>
    <font>
      <b/>
      <sz val="7"/>
      <color rgb="FF000000"/>
      <name val="Tahoma"/>
      <family val="2"/>
    </font>
    <font>
      <sz val="9"/>
      <color rgb="FF000000"/>
      <name val="Tahoma"/>
      <family val="2"/>
    </font>
    <font>
      <b/>
      <sz val="8"/>
      <color indexed="81"/>
      <name val="Tahoma"/>
      <family val="2"/>
    </font>
    <font>
      <b/>
      <sz val="12"/>
      <name val="Trebuchet MS"/>
      <family val="2"/>
    </font>
    <font>
      <b/>
      <sz val="18"/>
      <name val="Trebuchet MS"/>
      <family val="2"/>
    </font>
    <font>
      <b/>
      <sz val="16"/>
      <name val="Trebuchet MS"/>
      <family val="2"/>
    </font>
    <font>
      <b/>
      <sz val="14"/>
      <name val="Trebuchet MS"/>
      <family val="2"/>
    </font>
    <font>
      <b/>
      <sz val="14"/>
      <name val="Arial"/>
      <family val="2"/>
    </font>
    <font>
      <sz val="12"/>
      <name val="Arial"/>
      <family val="2"/>
    </font>
    <font>
      <b/>
      <sz val="12"/>
      <name val="Arial"/>
      <family val="2"/>
    </font>
    <font>
      <b/>
      <sz val="10"/>
      <name val="Arial"/>
      <family val="2"/>
    </font>
    <font>
      <b/>
      <sz val="11"/>
      <name val="Arial"/>
      <family val="2"/>
    </font>
    <font>
      <sz val="14"/>
      <name val="Arial"/>
      <family val="2"/>
    </font>
    <font>
      <b/>
      <sz val="16"/>
      <name val="Arial"/>
      <family val="2"/>
    </font>
    <font>
      <b/>
      <sz val="18"/>
      <name val="Arial"/>
      <family val="2"/>
    </font>
    <font>
      <sz val="8"/>
      <color rgb="FF000000"/>
      <name val="Tahoma"/>
      <family val="2"/>
    </font>
    <font>
      <sz val="10"/>
      <name val="Trebuchet MS"/>
      <family val="2"/>
    </font>
    <font>
      <sz val="12"/>
      <name val="Trebuchet MS"/>
      <family val="2"/>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8F8F8"/>
        <bgColor indexed="64"/>
      </patternFill>
    </fill>
    <fill>
      <patternFill patternType="solid">
        <fgColor theme="3" tint="0.59999389629810485"/>
        <bgColor indexed="64"/>
      </patternFill>
    </fill>
    <fill>
      <patternFill patternType="solid">
        <fgColor theme="8" tint="0.79998168889431442"/>
        <bgColor indexed="64"/>
      </patternFill>
    </fill>
    <fill>
      <patternFill patternType="solid">
        <fgColor theme="6" tint="0.79998168889431442"/>
        <bgColor indexed="64"/>
      </patternFill>
    </fill>
  </fills>
  <borders count="81">
    <border>
      <left/>
      <right/>
      <top/>
      <bottom/>
      <diagonal/>
    </border>
    <border>
      <left/>
      <right style="thin">
        <color theme="0"/>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style="medium">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hair">
        <color indexed="64"/>
      </left>
      <right style="hair">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diagonal/>
    </border>
    <border>
      <left/>
      <right style="medium">
        <color indexed="64"/>
      </right>
      <top style="hair">
        <color indexed="64"/>
      </top>
      <bottom/>
      <diagonal/>
    </border>
    <border>
      <left style="medium">
        <color indexed="64"/>
      </left>
      <right style="thin">
        <color indexed="64"/>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234">
    <xf numFmtId="0" fontId="0" fillId="0" borderId="0" xfId="0"/>
    <xf numFmtId="0" fontId="2" fillId="0" borderId="0" xfId="0" applyFont="1" applyProtection="1">
      <protection locked="0"/>
    </xf>
    <xf numFmtId="0" fontId="2" fillId="0" borderId="0" xfId="0" applyFont="1" applyAlignment="1" applyProtection="1">
      <alignment vertical="center"/>
      <protection locked="0"/>
    </xf>
    <xf numFmtId="0" fontId="7" fillId="0" borderId="0" xfId="0" applyFont="1" applyProtection="1">
      <protection locked="0"/>
    </xf>
    <xf numFmtId="0" fontId="8" fillId="0" borderId="0" xfId="0" applyFont="1" applyProtection="1">
      <protection locked="0"/>
    </xf>
    <xf numFmtId="0" fontId="8" fillId="2" borderId="0" xfId="0" applyFont="1" applyFill="1" applyAlignment="1" applyProtection="1">
      <alignment horizontal="center" vertical="center" wrapText="1"/>
      <protection locked="0"/>
    </xf>
    <xf numFmtId="0" fontId="9" fillId="0" borderId="0" xfId="0" applyFont="1" applyProtection="1">
      <protection locked="0"/>
    </xf>
    <xf numFmtId="0" fontId="26" fillId="2" borderId="46" xfId="0" applyFont="1" applyFill="1" applyBorder="1" applyAlignment="1" applyProtection="1">
      <alignment vertical="center" wrapText="1"/>
      <protection locked="0"/>
    </xf>
    <xf numFmtId="0" fontId="26" fillId="2" borderId="56" xfId="0" applyFont="1" applyFill="1" applyBorder="1" applyAlignment="1" applyProtection="1">
      <alignment vertical="center" wrapText="1"/>
      <protection locked="0"/>
    </xf>
    <xf numFmtId="0" fontId="26" fillId="2" borderId="67" xfId="0" applyFont="1" applyFill="1" applyBorder="1" applyAlignment="1" applyProtection="1">
      <alignment vertical="center" wrapText="1"/>
      <protection locked="0"/>
    </xf>
    <xf numFmtId="43" fontId="2" fillId="0" borderId="0" xfId="1" applyFont="1" applyBorder="1" applyProtection="1">
      <protection locked="0"/>
    </xf>
    <xf numFmtId="0" fontId="27" fillId="6" borderId="64" xfId="0" applyFont="1" applyFill="1" applyBorder="1" applyAlignment="1" applyProtection="1">
      <alignment vertical="center" wrapText="1"/>
      <protection hidden="1"/>
    </xf>
    <xf numFmtId="0" fontId="27" fillId="6" borderId="62" xfId="0" applyFont="1" applyFill="1" applyBorder="1" applyAlignment="1" applyProtection="1">
      <alignment vertical="center" wrapText="1"/>
      <protection locked="0"/>
    </xf>
    <xf numFmtId="0" fontId="2" fillId="0" borderId="0" xfId="0" applyFont="1" applyAlignment="1" applyProtection="1">
      <alignment horizontal="center"/>
      <protection locked="0"/>
    </xf>
    <xf numFmtId="0" fontId="2" fillId="0" borderId="1" xfId="0" applyFont="1" applyBorder="1" applyAlignment="1" applyProtection="1">
      <alignment horizontal="center"/>
      <protection locked="0"/>
    </xf>
    <xf numFmtId="0" fontId="3" fillId="0" borderId="2" xfId="0" applyFont="1" applyBorder="1" applyAlignment="1" applyProtection="1">
      <alignment horizontal="center" vertical="center"/>
      <protection hidden="1"/>
    </xf>
    <xf numFmtId="0" fontId="3" fillId="0" borderId="3" xfId="0" applyFont="1" applyBorder="1" applyAlignment="1" applyProtection="1">
      <alignment horizontal="center" vertical="center"/>
      <protection hidden="1"/>
    </xf>
    <xf numFmtId="0" fontId="3" fillId="0" borderId="4" xfId="0" applyFont="1" applyBorder="1" applyAlignment="1" applyProtection="1">
      <alignment horizontal="center" vertical="center"/>
      <protection hidden="1"/>
    </xf>
    <xf numFmtId="0" fontId="3" fillId="0" borderId="9" xfId="0" applyFont="1" applyBorder="1" applyAlignment="1" applyProtection="1">
      <alignment horizontal="center" vertical="center"/>
      <protection hidden="1"/>
    </xf>
    <xf numFmtId="0" fontId="3" fillId="0" borderId="0" xfId="0" applyFont="1" applyAlignment="1" applyProtection="1">
      <alignment horizontal="center" vertical="center"/>
      <protection hidden="1"/>
    </xf>
    <xf numFmtId="0" fontId="3" fillId="0" borderId="10" xfId="0" applyFont="1" applyBorder="1" applyAlignment="1" applyProtection="1">
      <alignment horizontal="center" vertical="center"/>
      <protection hidden="1"/>
    </xf>
    <xf numFmtId="0" fontId="3" fillId="0" borderId="17" xfId="0" applyFont="1" applyBorder="1" applyAlignment="1" applyProtection="1">
      <alignment horizontal="center" vertical="center"/>
      <protection hidden="1"/>
    </xf>
    <xf numFmtId="0" fontId="3" fillId="0" borderId="18" xfId="0" applyFont="1" applyBorder="1" applyAlignment="1" applyProtection="1">
      <alignment horizontal="center" vertical="center"/>
      <protection hidden="1"/>
    </xf>
    <xf numFmtId="0" fontId="3" fillId="0" borderId="19" xfId="0" applyFont="1" applyBorder="1" applyAlignment="1" applyProtection="1">
      <alignment horizontal="center" vertical="center"/>
      <protection hidden="1"/>
    </xf>
    <xf numFmtId="0" fontId="17" fillId="3" borderId="51" xfId="0" applyFont="1" applyFill="1" applyBorder="1" applyAlignment="1" applyProtection="1">
      <alignment horizontal="center" vertical="center"/>
      <protection hidden="1"/>
    </xf>
    <xf numFmtId="0" fontId="19" fillId="5" borderId="5" xfId="0" applyFont="1" applyFill="1" applyBorder="1" applyAlignment="1" applyProtection="1">
      <alignment horizontal="center" vertical="center" wrapText="1"/>
      <protection hidden="1"/>
    </xf>
    <xf numFmtId="0" fontId="19" fillId="5" borderId="6" xfId="0" applyFont="1" applyFill="1" applyBorder="1" applyAlignment="1" applyProtection="1">
      <alignment horizontal="center" vertical="center" wrapText="1"/>
      <protection hidden="1"/>
    </xf>
    <xf numFmtId="0" fontId="19" fillId="5" borderId="8" xfId="0" applyFont="1" applyFill="1" applyBorder="1" applyAlignment="1" applyProtection="1">
      <alignment horizontal="center" vertical="center" wrapText="1"/>
      <protection hidden="1"/>
    </xf>
    <xf numFmtId="0" fontId="18" fillId="6" borderId="46" xfId="0" applyFont="1" applyFill="1" applyBorder="1" applyAlignment="1" applyProtection="1">
      <alignment horizontal="center" vertical="center"/>
      <protection hidden="1"/>
    </xf>
    <xf numFmtId="0" fontId="18" fillId="6" borderId="52" xfId="0" applyFont="1" applyFill="1" applyBorder="1" applyAlignment="1" applyProtection="1">
      <alignment horizontal="center" vertical="center"/>
      <protection hidden="1"/>
    </xf>
    <xf numFmtId="0" fontId="4" fillId="6" borderId="25" xfId="0" applyFont="1" applyFill="1" applyBorder="1" applyAlignment="1" applyProtection="1">
      <alignment horizontal="left" vertical="center" wrapText="1"/>
      <protection hidden="1"/>
    </xf>
    <xf numFmtId="0" fontId="4" fillId="6" borderId="15" xfId="0" applyFont="1" applyFill="1" applyBorder="1" applyAlignment="1" applyProtection="1">
      <alignment horizontal="left" vertical="center" wrapText="1"/>
      <protection hidden="1"/>
    </xf>
    <xf numFmtId="0" fontId="4" fillId="6" borderId="26" xfId="0" applyFont="1" applyFill="1" applyBorder="1" applyAlignment="1" applyProtection="1">
      <alignment horizontal="left" vertical="center" wrapText="1"/>
      <protection hidden="1"/>
    </xf>
    <xf numFmtId="0" fontId="21" fillId="2" borderId="27" xfId="0" applyFont="1" applyFill="1" applyBorder="1" applyAlignment="1" applyProtection="1">
      <alignment horizontal="center" vertical="center" wrapText="1"/>
      <protection locked="0"/>
    </xf>
    <xf numFmtId="0" fontId="21" fillId="2" borderId="15" xfId="0" applyFont="1" applyFill="1" applyBorder="1" applyAlignment="1" applyProtection="1">
      <alignment horizontal="center" vertical="center" wrapText="1"/>
      <protection locked="0"/>
    </xf>
    <xf numFmtId="0" fontId="21" fillId="2" borderId="28" xfId="0" applyFont="1" applyFill="1" applyBorder="1" applyAlignment="1" applyProtection="1">
      <alignment horizontal="center" vertical="center" wrapText="1"/>
      <protection locked="0"/>
    </xf>
    <xf numFmtId="0" fontId="4" fillId="6" borderId="14" xfId="0" applyFont="1" applyFill="1" applyBorder="1" applyAlignment="1" applyProtection="1">
      <alignment horizontal="left" vertical="center" wrapText="1"/>
      <protection hidden="1"/>
    </xf>
    <xf numFmtId="0" fontId="22" fillId="2" borderId="27" xfId="0" applyFont="1" applyFill="1" applyBorder="1" applyAlignment="1" applyProtection="1">
      <alignment horizontal="center" vertical="center"/>
      <protection locked="0"/>
    </xf>
    <xf numFmtId="0" fontId="22" fillId="2" borderId="15" xfId="0" applyFont="1" applyFill="1" applyBorder="1" applyAlignment="1" applyProtection="1">
      <alignment horizontal="center" vertical="center"/>
      <protection locked="0"/>
    </xf>
    <xf numFmtId="0" fontId="22" fillId="2" borderId="16" xfId="0" applyFont="1" applyFill="1" applyBorder="1" applyAlignment="1" applyProtection="1">
      <alignment horizontal="center" vertical="center"/>
      <protection locked="0"/>
    </xf>
    <xf numFmtId="1" fontId="26" fillId="2" borderId="21" xfId="0" applyNumberFormat="1" applyFont="1" applyFill="1" applyBorder="1" applyAlignment="1" applyProtection="1">
      <alignment horizontal="center" vertical="center" wrapText="1"/>
      <protection locked="0"/>
    </xf>
    <xf numFmtId="1" fontId="26" fillId="2" borderId="39" xfId="0" applyNumberFormat="1" applyFont="1" applyFill="1" applyBorder="1" applyAlignment="1" applyProtection="1">
      <alignment horizontal="center" vertical="center" wrapText="1"/>
      <protection locked="0"/>
    </xf>
    <xf numFmtId="0" fontId="4" fillId="6" borderId="41" xfId="0" applyFont="1" applyFill="1" applyBorder="1" applyAlignment="1" applyProtection="1">
      <alignment horizontal="center" vertical="center" wrapText="1"/>
      <protection hidden="1"/>
    </xf>
    <xf numFmtId="0" fontId="4" fillId="6" borderId="42" xfId="0" applyFont="1" applyFill="1" applyBorder="1" applyAlignment="1" applyProtection="1">
      <alignment horizontal="center" vertical="center" wrapText="1"/>
      <protection hidden="1"/>
    </xf>
    <xf numFmtId="0" fontId="4" fillId="3" borderId="2" xfId="0" applyFont="1" applyFill="1" applyBorder="1" applyAlignment="1" applyProtection="1">
      <alignment horizontal="center" vertical="center"/>
      <protection hidden="1"/>
    </xf>
    <xf numFmtId="0" fontId="4" fillId="3" borderId="3" xfId="0" applyFont="1" applyFill="1" applyBorder="1" applyAlignment="1" applyProtection="1">
      <alignment horizontal="center" vertical="center"/>
      <protection hidden="1"/>
    </xf>
    <xf numFmtId="0" fontId="4" fillId="3" borderId="74" xfId="0" applyFont="1" applyFill="1" applyBorder="1" applyAlignment="1" applyProtection="1">
      <alignment horizontal="center" vertical="center"/>
      <protection hidden="1"/>
    </xf>
    <xf numFmtId="0" fontId="24" fillId="6" borderId="2" xfId="0" applyFont="1" applyFill="1" applyBorder="1" applyAlignment="1" applyProtection="1">
      <alignment horizontal="center" vertical="center" wrapText="1"/>
      <protection hidden="1"/>
    </xf>
    <xf numFmtId="0" fontId="24" fillId="6" borderId="3" xfId="0" applyFont="1" applyFill="1" applyBorder="1" applyAlignment="1" applyProtection="1">
      <alignment horizontal="center" vertical="center" wrapText="1"/>
      <protection hidden="1"/>
    </xf>
    <xf numFmtId="0" fontId="24" fillId="6" borderId="4" xfId="0" applyFont="1" applyFill="1" applyBorder="1" applyAlignment="1" applyProtection="1">
      <alignment horizontal="center" vertical="center" wrapText="1"/>
      <protection hidden="1"/>
    </xf>
    <xf numFmtId="0" fontId="24" fillId="6" borderId="9" xfId="0" applyFont="1" applyFill="1" applyBorder="1" applyAlignment="1" applyProtection="1">
      <alignment horizontal="center" vertical="center" wrapText="1"/>
      <protection hidden="1"/>
    </xf>
    <xf numFmtId="0" fontId="24" fillId="6" borderId="0" xfId="0" applyFont="1" applyFill="1" applyAlignment="1" applyProtection="1">
      <alignment horizontal="center" vertical="center" wrapText="1"/>
      <protection hidden="1"/>
    </xf>
    <xf numFmtId="0" fontId="24" fillId="6" borderId="10" xfId="0" applyFont="1" applyFill="1" applyBorder="1" applyAlignment="1" applyProtection="1">
      <alignment horizontal="center" vertical="center" wrapText="1"/>
      <protection hidden="1"/>
    </xf>
    <xf numFmtId="0" fontId="24" fillId="6" borderId="73" xfId="0" applyFont="1" applyFill="1" applyBorder="1" applyAlignment="1" applyProtection="1">
      <alignment horizontal="center" vertical="center" wrapText="1"/>
      <protection hidden="1"/>
    </xf>
    <xf numFmtId="0" fontId="24" fillId="6" borderId="40" xfId="0" applyFont="1" applyFill="1" applyBorder="1" applyAlignment="1" applyProtection="1">
      <alignment horizontal="center" vertical="center" wrapText="1"/>
      <protection hidden="1"/>
    </xf>
    <xf numFmtId="0" fontId="24" fillId="6" borderId="74" xfId="0" applyFont="1" applyFill="1" applyBorder="1" applyAlignment="1" applyProtection="1">
      <alignment horizontal="center" vertical="center" wrapText="1"/>
      <protection hidden="1"/>
    </xf>
    <xf numFmtId="0" fontId="24" fillId="6" borderId="69" xfId="0" applyFont="1" applyFill="1" applyBorder="1" applyAlignment="1" applyProtection="1">
      <alignment horizontal="center" vertical="center" wrapText="1"/>
      <protection hidden="1"/>
    </xf>
    <xf numFmtId="0" fontId="21" fillId="6" borderId="75" xfId="0" applyFont="1" applyFill="1" applyBorder="1" applyAlignment="1" applyProtection="1">
      <alignment horizontal="center" vertical="center" wrapText="1"/>
      <protection hidden="1"/>
    </xf>
    <xf numFmtId="0" fontId="21" fillId="6" borderId="76" xfId="0" applyFont="1" applyFill="1" applyBorder="1" applyAlignment="1" applyProtection="1">
      <alignment horizontal="center" vertical="center" wrapText="1"/>
      <protection hidden="1"/>
    </xf>
    <xf numFmtId="0" fontId="21" fillId="6" borderId="77" xfId="0" applyFont="1" applyFill="1" applyBorder="1" applyAlignment="1" applyProtection="1">
      <alignment horizontal="center" vertical="center" wrapText="1"/>
      <protection hidden="1"/>
    </xf>
    <xf numFmtId="0" fontId="4" fillId="6" borderId="78" xfId="0" applyFont="1" applyFill="1" applyBorder="1" applyAlignment="1" applyProtection="1">
      <alignment horizontal="center" vertical="center" wrapText="1"/>
      <protection hidden="1"/>
    </xf>
    <xf numFmtId="0" fontId="24" fillId="6" borderId="78" xfId="0" applyFont="1" applyFill="1" applyBorder="1" applyAlignment="1" applyProtection="1">
      <alignment horizontal="center" vertical="center" wrapText="1"/>
      <protection hidden="1"/>
    </xf>
    <xf numFmtId="0" fontId="24" fillId="6" borderId="43" xfId="0" applyFont="1" applyFill="1" applyBorder="1" applyAlignment="1" applyProtection="1">
      <alignment horizontal="center" vertical="center" wrapText="1"/>
      <protection hidden="1"/>
    </xf>
    <xf numFmtId="0" fontId="24" fillId="6" borderId="42" xfId="0" applyFont="1" applyFill="1" applyBorder="1" applyAlignment="1" applyProtection="1">
      <alignment horizontal="center" vertical="center" wrapText="1"/>
      <protection hidden="1"/>
    </xf>
    <xf numFmtId="0" fontId="24" fillId="6" borderId="41" xfId="0" applyFont="1" applyFill="1" applyBorder="1" applyAlignment="1" applyProtection="1">
      <alignment horizontal="center" vertical="center" wrapText="1"/>
      <protection hidden="1"/>
    </xf>
    <xf numFmtId="0" fontId="24" fillId="6" borderId="44" xfId="0" applyFont="1" applyFill="1" applyBorder="1" applyAlignment="1" applyProtection="1">
      <alignment horizontal="center" vertical="center" wrapText="1"/>
      <protection hidden="1"/>
    </xf>
    <xf numFmtId="0" fontId="24" fillId="6" borderId="45" xfId="0" applyFont="1" applyFill="1" applyBorder="1" applyAlignment="1" applyProtection="1">
      <alignment horizontal="center" vertical="center" wrapText="1"/>
      <protection hidden="1"/>
    </xf>
    <xf numFmtId="0" fontId="6" fillId="6" borderId="41" xfId="0" applyFont="1" applyFill="1" applyBorder="1" applyAlignment="1" applyProtection="1">
      <alignment horizontal="center" vertical="center" wrapText="1"/>
      <protection hidden="1"/>
    </xf>
    <xf numFmtId="0" fontId="6" fillId="6" borderId="42" xfId="0" applyFont="1" applyFill="1" applyBorder="1" applyAlignment="1" applyProtection="1">
      <alignment horizontal="center" vertical="center" wrapText="1"/>
      <protection hidden="1"/>
    </xf>
    <xf numFmtId="0" fontId="4" fillId="6" borderId="43" xfId="0" applyFont="1" applyFill="1" applyBorder="1" applyAlignment="1" applyProtection="1">
      <alignment horizontal="center" vertical="center" wrapText="1"/>
      <protection hidden="1"/>
    </xf>
    <xf numFmtId="0" fontId="4" fillId="6" borderId="79" xfId="0" applyFont="1" applyFill="1" applyBorder="1" applyAlignment="1" applyProtection="1">
      <alignment horizontal="center" vertical="center" wrapText="1"/>
      <protection hidden="1"/>
    </xf>
    <xf numFmtId="0" fontId="26" fillId="2" borderId="38" xfId="0" applyFont="1" applyFill="1" applyBorder="1" applyAlignment="1" applyProtection="1">
      <alignment horizontal="center" vertical="center"/>
      <protection locked="0"/>
    </xf>
    <xf numFmtId="0" fontId="26" fillId="2" borderId="22" xfId="0" applyFont="1" applyFill="1" applyBorder="1" applyAlignment="1" applyProtection="1">
      <alignment horizontal="center" vertical="center"/>
      <protection locked="0"/>
    </xf>
    <xf numFmtId="0" fontId="26" fillId="2" borderId="39" xfId="0" applyFont="1" applyFill="1" applyBorder="1" applyAlignment="1" applyProtection="1">
      <alignment horizontal="center" vertical="center"/>
      <protection locked="0"/>
    </xf>
    <xf numFmtId="0" fontId="26" fillId="2" borderId="21" xfId="0" applyFont="1" applyFill="1" applyBorder="1" applyAlignment="1" applyProtection="1">
      <alignment horizontal="center" vertical="center"/>
      <protection locked="0"/>
    </xf>
    <xf numFmtId="0" fontId="26" fillId="2" borderId="52" xfId="0" applyFont="1" applyFill="1" applyBorder="1" applyAlignment="1" applyProtection="1">
      <alignment horizontal="center" vertical="center"/>
      <protection locked="0"/>
    </xf>
    <xf numFmtId="0" fontId="26" fillId="2" borderId="71" xfId="0" applyFont="1" applyFill="1" applyBorder="1" applyAlignment="1" applyProtection="1">
      <alignment horizontal="center" vertical="center"/>
      <protection locked="0"/>
    </xf>
    <xf numFmtId="0" fontId="5" fillId="4" borderId="9" xfId="0" applyFont="1" applyFill="1" applyBorder="1" applyAlignment="1" applyProtection="1">
      <alignment horizontal="center" vertical="center"/>
      <protection locked="0"/>
    </xf>
    <xf numFmtId="0" fontId="5" fillId="4" borderId="0" xfId="0" applyFont="1" applyFill="1" applyAlignment="1" applyProtection="1">
      <alignment horizontal="center" vertical="center"/>
      <protection locked="0"/>
    </xf>
    <xf numFmtId="0" fontId="5" fillId="4" borderId="69" xfId="0" applyFont="1" applyFill="1" applyBorder="1" applyAlignment="1" applyProtection="1">
      <alignment horizontal="center" vertical="center"/>
      <protection locked="0"/>
    </xf>
    <xf numFmtId="1" fontId="26" fillId="2" borderId="22" xfId="0" applyNumberFormat="1" applyFont="1" applyFill="1" applyBorder="1" applyAlignment="1" applyProtection="1">
      <alignment horizontal="center" vertical="center" wrapText="1"/>
      <protection locked="0"/>
    </xf>
    <xf numFmtId="1" fontId="26" fillId="2" borderId="23" xfId="0" applyNumberFormat="1" applyFont="1" applyFill="1" applyBorder="1" applyAlignment="1" applyProtection="1">
      <alignment horizontal="center" vertical="center" wrapText="1"/>
      <protection locked="0"/>
    </xf>
    <xf numFmtId="3" fontId="3" fillId="2" borderId="9" xfId="0" applyNumberFormat="1" applyFont="1" applyFill="1" applyBorder="1" applyAlignment="1" applyProtection="1">
      <alignment horizontal="center" vertical="center" wrapText="1"/>
      <protection locked="0"/>
    </xf>
    <xf numFmtId="3" fontId="3" fillId="2" borderId="0" xfId="0" applyNumberFormat="1" applyFont="1" applyFill="1" applyAlignment="1" applyProtection="1">
      <alignment horizontal="center" vertical="center" wrapText="1"/>
      <protection locked="0"/>
    </xf>
    <xf numFmtId="3" fontId="3" fillId="2" borderId="69" xfId="0" applyNumberFormat="1" applyFont="1" applyFill="1" applyBorder="1" applyAlignment="1" applyProtection="1">
      <alignment horizontal="center" vertical="center" wrapText="1"/>
      <protection locked="0"/>
    </xf>
    <xf numFmtId="0" fontId="23" fillId="6" borderId="24" xfId="0" applyFont="1" applyFill="1" applyBorder="1" applyAlignment="1" applyProtection="1">
      <alignment horizontal="center" vertical="center" wrapText="1"/>
      <protection hidden="1"/>
    </xf>
    <xf numFmtId="0" fontId="23" fillId="6" borderId="6" xfId="0" applyFont="1" applyFill="1" applyBorder="1" applyAlignment="1" applyProtection="1">
      <alignment horizontal="center" vertical="center" wrapText="1"/>
      <protection hidden="1"/>
    </xf>
    <xf numFmtId="0" fontId="23" fillId="6" borderId="7" xfId="0" applyFont="1" applyFill="1" applyBorder="1" applyAlignment="1" applyProtection="1">
      <alignment horizontal="center" vertical="center" wrapText="1"/>
      <protection hidden="1"/>
    </xf>
    <xf numFmtId="0" fontId="23" fillId="6" borderId="5" xfId="0" applyFont="1" applyFill="1" applyBorder="1" applyAlignment="1" applyProtection="1">
      <alignment horizontal="center" vertical="center" wrapText="1"/>
      <protection hidden="1"/>
    </xf>
    <xf numFmtId="0" fontId="23" fillId="6" borderId="51" xfId="0" applyFont="1" applyFill="1" applyBorder="1" applyAlignment="1" applyProtection="1">
      <alignment horizontal="center" vertical="center" wrapText="1"/>
      <protection hidden="1"/>
    </xf>
    <xf numFmtId="0" fontId="23" fillId="6" borderId="54" xfId="0" applyFont="1" applyFill="1" applyBorder="1" applyAlignment="1" applyProtection="1">
      <alignment horizontal="center" vertical="center" wrapText="1"/>
      <protection hidden="1"/>
    </xf>
    <xf numFmtId="1" fontId="28" fillId="6" borderId="21" xfId="0" applyNumberFormat="1" applyFont="1" applyFill="1" applyBorder="1" applyAlignment="1" applyProtection="1">
      <alignment horizontal="center" vertical="center" wrapText="1"/>
      <protection hidden="1"/>
    </xf>
    <xf numFmtId="1" fontId="28" fillId="6" borderId="22" xfId="0" applyNumberFormat="1" applyFont="1" applyFill="1" applyBorder="1" applyAlignment="1" applyProtection="1">
      <alignment horizontal="center" vertical="center" wrapText="1"/>
      <protection hidden="1"/>
    </xf>
    <xf numFmtId="1" fontId="28" fillId="6" borderId="23" xfId="0" applyNumberFormat="1" applyFont="1" applyFill="1" applyBorder="1" applyAlignment="1" applyProtection="1">
      <alignment horizontal="center" vertical="center" wrapText="1"/>
      <protection hidden="1"/>
    </xf>
    <xf numFmtId="1" fontId="26" fillId="2" borderId="38" xfId="0" applyNumberFormat="1" applyFont="1" applyFill="1" applyBorder="1" applyAlignment="1" applyProtection="1">
      <alignment horizontal="center" vertical="center" wrapText="1"/>
      <protection locked="0"/>
    </xf>
    <xf numFmtId="1" fontId="28" fillId="6" borderId="70" xfId="0" applyNumberFormat="1" applyFont="1" applyFill="1" applyBorder="1" applyAlignment="1" applyProtection="1">
      <alignment horizontal="center" vertical="center" wrapText="1"/>
      <protection hidden="1"/>
    </xf>
    <xf numFmtId="1" fontId="28" fillId="6" borderId="52" xfId="0" applyNumberFormat="1" applyFont="1" applyFill="1" applyBorder="1" applyAlignment="1" applyProtection="1">
      <alignment horizontal="center" vertical="center" wrapText="1"/>
      <protection hidden="1"/>
    </xf>
    <xf numFmtId="1" fontId="28" fillId="6" borderId="71" xfId="0" applyNumberFormat="1" applyFont="1" applyFill="1" applyBorder="1" applyAlignment="1" applyProtection="1">
      <alignment horizontal="center" vertical="center" wrapText="1"/>
      <protection hidden="1"/>
    </xf>
    <xf numFmtId="0" fontId="4" fillId="6" borderId="24" xfId="0" applyFont="1" applyFill="1" applyBorder="1" applyAlignment="1" applyProtection="1">
      <alignment horizontal="center" vertical="center" wrapText="1"/>
      <protection hidden="1"/>
    </xf>
    <xf numFmtId="0" fontId="4" fillId="6" borderId="6" xfId="0" applyFont="1" applyFill="1" applyBorder="1" applyAlignment="1" applyProtection="1">
      <alignment horizontal="center" vertical="center" wrapText="1"/>
      <protection hidden="1"/>
    </xf>
    <xf numFmtId="0" fontId="4" fillId="6" borderId="7" xfId="0" applyFont="1" applyFill="1" applyBorder="1" applyAlignment="1" applyProtection="1">
      <alignment horizontal="center" vertical="center" wrapText="1"/>
      <protection hidden="1"/>
    </xf>
    <xf numFmtId="0" fontId="4" fillId="6" borderId="51" xfId="0" applyFont="1" applyFill="1" applyBorder="1" applyAlignment="1" applyProtection="1">
      <alignment horizontal="center" vertical="center" wrapText="1"/>
      <protection hidden="1"/>
    </xf>
    <xf numFmtId="0" fontId="25" fillId="6" borderId="51" xfId="0" applyFont="1" applyFill="1" applyBorder="1" applyAlignment="1" applyProtection="1">
      <alignment horizontal="center" vertical="center" wrapText="1"/>
      <protection hidden="1"/>
    </xf>
    <xf numFmtId="0" fontId="25" fillId="6" borderId="46" xfId="0" applyFont="1" applyFill="1" applyBorder="1" applyAlignment="1" applyProtection="1">
      <alignment horizontal="center" vertical="center" wrapText="1"/>
      <protection hidden="1"/>
    </xf>
    <xf numFmtId="0" fontId="4" fillId="6" borderId="46" xfId="0" applyFont="1" applyFill="1" applyBorder="1" applyAlignment="1" applyProtection="1">
      <alignment horizontal="center" vertical="center" wrapText="1"/>
      <protection hidden="1"/>
    </xf>
    <xf numFmtId="0" fontId="21" fillId="6" borderId="49" xfId="0" applyFont="1" applyFill="1" applyBorder="1" applyAlignment="1" applyProtection="1">
      <alignment horizontal="center" vertical="center" wrapText="1"/>
      <protection hidden="1"/>
    </xf>
    <xf numFmtId="0" fontId="21" fillId="6" borderId="46" xfId="0" applyFont="1" applyFill="1" applyBorder="1" applyAlignment="1" applyProtection="1">
      <alignment horizontal="center" vertical="center" wrapText="1"/>
      <protection hidden="1"/>
    </xf>
    <xf numFmtId="0" fontId="23" fillId="6" borderId="46" xfId="0" applyFont="1" applyFill="1" applyBorder="1" applyAlignment="1" applyProtection="1">
      <alignment horizontal="center" vertical="center" wrapText="1"/>
      <protection hidden="1"/>
    </xf>
    <xf numFmtId="0" fontId="23" fillId="6" borderId="50" xfId="0" applyFont="1" applyFill="1" applyBorder="1" applyAlignment="1" applyProtection="1">
      <alignment horizontal="center" vertical="center" wrapText="1"/>
      <protection hidden="1"/>
    </xf>
    <xf numFmtId="0" fontId="4" fillId="6" borderId="73" xfId="0" applyFont="1" applyFill="1" applyBorder="1" applyAlignment="1" applyProtection="1">
      <alignment horizontal="center" vertical="center" wrapText="1"/>
      <protection hidden="1"/>
    </xf>
    <xf numFmtId="0" fontId="4" fillId="6" borderId="3" xfId="0" applyFont="1" applyFill="1" applyBorder="1" applyAlignment="1" applyProtection="1">
      <alignment horizontal="center" vertical="center" wrapText="1"/>
      <protection hidden="1"/>
    </xf>
    <xf numFmtId="0" fontId="4" fillId="6" borderId="4" xfId="0" applyFont="1" applyFill="1" applyBorder="1" applyAlignment="1" applyProtection="1">
      <alignment horizontal="center" vertical="center" wrapText="1"/>
      <protection hidden="1"/>
    </xf>
    <xf numFmtId="0" fontId="4" fillId="6" borderId="37" xfId="0" applyFont="1" applyFill="1" applyBorder="1" applyAlignment="1" applyProtection="1">
      <alignment horizontal="center" vertical="center" wrapText="1"/>
      <protection hidden="1"/>
    </xf>
    <xf numFmtId="0" fontId="4" fillId="6" borderId="33" xfId="0" applyFont="1" applyFill="1" applyBorder="1" applyAlignment="1" applyProtection="1">
      <alignment horizontal="center" vertical="center" wrapText="1"/>
      <protection hidden="1"/>
    </xf>
    <xf numFmtId="0" fontId="4" fillId="6" borderId="36" xfId="0" applyFont="1" applyFill="1" applyBorder="1" applyAlignment="1" applyProtection="1">
      <alignment horizontal="center" vertical="center" wrapText="1"/>
      <protection hidden="1"/>
    </xf>
    <xf numFmtId="0" fontId="26" fillId="2" borderId="49" xfId="0" applyFont="1" applyFill="1" applyBorder="1" applyAlignment="1" applyProtection="1">
      <alignment horizontal="center" vertical="center" wrapText="1"/>
      <protection locked="0"/>
    </xf>
    <xf numFmtId="0" fontId="26" fillId="2" borderId="46" xfId="0" applyFont="1" applyFill="1" applyBorder="1" applyAlignment="1" applyProtection="1">
      <alignment horizontal="center" vertical="center" wrapText="1"/>
      <protection locked="0"/>
    </xf>
    <xf numFmtId="0" fontId="26" fillId="2" borderId="70" xfId="0" applyFont="1" applyFill="1" applyBorder="1" applyAlignment="1" applyProtection="1">
      <alignment horizontal="center" vertical="center" wrapText="1"/>
      <protection locked="0"/>
    </xf>
    <xf numFmtId="0" fontId="26" fillId="2" borderId="52" xfId="0" applyFont="1" applyFill="1" applyBorder="1" applyAlignment="1" applyProtection="1">
      <alignment horizontal="center" vertical="center" wrapText="1"/>
      <protection locked="0"/>
    </xf>
    <xf numFmtId="0" fontId="28" fillId="7" borderId="46" xfId="0" applyFont="1" applyFill="1" applyBorder="1" applyAlignment="1" applyProtection="1">
      <alignment horizontal="center" vertical="center" wrapText="1"/>
      <protection hidden="1"/>
    </xf>
    <xf numFmtId="0" fontId="28" fillId="7" borderId="50" xfId="0" applyFont="1" applyFill="1" applyBorder="1" applyAlignment="1" applyProtection="1">
      <alignment horizontal="center" vertical="center" wrapText="1"/>
      <protection hidden="1"/>
    </xf>
    <xf numFmtId="0" fontId="4" fillId="6" borderId="50" xfId="0" applyFont="1" applyFill="1" applyBorder="1" applyAlignment="1" applyProtection="1">
      <alignment horizontal="center" vertical="center" wrapText="1"/>
      <protection hidden="1"/>
    </xf>
    <xf numFmtId="0" fontId="21" fillId="2" borderId="52" xfId="0" applyFont="1" applyFill="1" applyBorder="1" applyAlignment="1" applyProtection="1">
      <alignment horizontal="center" vertical="center" wrapText="1"/>
      <protection locked="0"/>
    </xf>
    <xf numFmtId="0" fontId="21" fillId="2" borderId="71" xfId="0" applyFont="1" applyFill="1" applyBorder="1" applyAlignment="1" applyProtection="1">
      <alignment horizontal="center" vertical="center" wrapText="1"/>
      <protection locked="0"/>
    </xf>
    <xf numFmtId="0" fontId="26" fillId="2" borderId="11" xfId="0" applyFont="1" applyFill="1" applyBorder="1" applyAlignment="1" applyProtection="1">
      <alignment horizontal="center" vertical="center" wrapText="1"/>
      <protection locked="0"/>
    </xf>
    <xf numFmtId="0" fontId="26" fillId="2" borderId="12" xfId="0" applyFont="1" applyFill="1" applyBorder="1" applyAlignment="1" applyProtection="1">
      <alignment horizontal="center" vertical="center" wrapText="1"/>
      <protection locked="0"/>
    </xf>
    <xf numFmtId="0" fontId="26" fillId="2" borderId="40" xfId="0" applyFont="1" applyFill="1" applyBorder="1" applyAlignment="1" applyProtection="1">
      <alignment horizontal="center" vertical="center" wrapText="1"/>
      <protection locked="0"/>
    </xf>
    <xf numFmtId="0" fontId="26" fillId="2" borderId="0" xfId="0" applyFont="1" applyFill="1" applyAlignment="1" applyProtection="1">
      <alignment horizontal="center" vertical="center" wrapText="1"/>
      <protection locked="0"/>
    </xf>
    <xf numFmtId="0" fontId="26" fillId="2" borderId="20" xfId="0" applyFont="1" applyFill="1" applyBorder="1" applyAlignment="1" applyProtection="1">
      <alignment horizontal="center" vertical="center" wrapText="1"/>
      <protection locked="0"/>
    </xf>
    <xf numFmtId="0" fontId="26" fillId="2" borderId="18" xfId="0" applyFont="1" applyFill="1" applyBorder="1" applyAlignment="1" applyProtection="1">
      <alignment horizontal="center" vertical="center" wrapText="1"/>
      <protection locked="0"/>
    </xf>
    <xf numFmtId="0" fontId="5" fillId="4" borderId="17" xfId="0" applyFont="1" applyFill="1" applyBorder="1" applyAlignment="1" applyProtection="1">
      <alignment horizontal="center" vertical="center" wrapText="1"/>
      <protection locked="0"/>
    </xf>
    <xf numFmtId="0" fontId="5" fillId="4" borderId="18" xfId="0" applyFont="1" applyFill="1" applyBorder="1" applyAlignment="1" applyProtection="1">
      <alignment horizontal="center" vertical="center" wrapText="1"/>
      <protection locked="0"/>
    </xf>
    <xf numFmtId="0" fontId="5" fillId="4" borderId="53" xfId="0" applyFont="1" applyFill="1" applyBorder="1" applyAlignment="1" applyProtection="1">
      <alignment horizontal="center" vertical="center" wrapText="1"/>
      <protection locked="0"/>
    </xf>
    <xf numFmtId="0" fontId="21" fillId="6" borderId="24" xfId="0" applyFont="1" applyFill="1" applyBorder="1" applyAlignment="1" applyProtection="1">
      <alignment horizontal="center" vertical="center" wrapText="1"/>
      <protection hidden="1"/>
    </xf>
    <xf numFmtId="0" fontId="21" fillId="6" borderId="6" xfId="0" applyFont="1" applyFill="1" applyBorder="1" applyAlignment="1" applyProtection="1">
      <alignment horizontal="center" vertical="center" wrapText="1"/>
      <protection hidden="1"/>
    </xf>
    <xf numFmtId="0" fontId="21" fillId="6" borderId="47" xfId="0" applyFont="1" applyFill="1" applyBorder="1" applyAlignment="1" applyProtection="1">
      <alignment horizontal="center" vertical="center" wrapText="1"/>
      <protection hidden="1"/>
    </xf>
    <xf numFmtId="0" fontId="21" fillId="6" borderId="48" xfId="0" applyFont="1" applyFill="1" applyBorder="1" applyAlignment="1" applyProtection="1">
      <alignment horizontal="center" vertical="center" wrapText="1"/>
      <protection hidden="1"/>
    </xf>
    <xf numFmtId="0" fontId="21" fillId="6" borderId="7" xfId="0" applyFont="1" applyFill="1" applyBorder="1" applyAlignment="1" applyProtection="1">
      <alignment horizontal="center" vertical="center" wrapText="1"/>
      <protection hidden="1"/>
    </xf>
    <xf numFmtId="0" fontId="24" fillId="6" borderId="5" xfId="0" applyFont="1" applyFill="1" applyBorder="1" applyAlignment="1" applyProtection="1">
      <alignment horizontal="center" vertical="center" wrapText="1"/>
      <protection hidden="1"/>
    </xf>
    <xf numFmtId="0" fontId="24" fillId="6" borderId="6" xfId="0" applyFont="1" applyFill="1" applyBorder="1" applyAlignment="1" applyProtection="1">
      <alignment horizontal="center" vertical="center" wrapText="1"/>
      <protection hidden="1"/>
    </xf>
    <xf numFmtId="0" fontId="24" fillId="6" borderId="47" xfId="0" applyFont="1" applyFill="1" applyBorder="1" applyAlignment="1" applyProtection="1">
      <alignment horizontal="center" vertical="center" wrapText="1"/>
      <protection hidden="1"/>
    </xf>
    <xf numFmtId="0" fontId="24" fillId="6" borderId="48" xfId="0" applyFont="1" applyFill="1" applyBorder="1" applyAlignment="1" applyProtection="1">
      <alignment horizontal="center" vertical="center" wrapText="1"/>
      <protection hidden="1"/>
    </xf>
    <xf numFmtId="0" fontId="21" fillId="6" borderId="8" xfId="0" applyFont="1" applyFill="1" applyBorder="1" applyAlignment="1" applyProtection="1">
      <alignment horizontal="center" vertical="center" wrapText="1"/>
      <protection hidden="1"/>
    </xf>
    <xf numFmtId="0" fontId="5" fillId="6" borderId="27" xfId="0" applyFont="1" applyFill="1" applyBorder="1" applyAlignment="1" applyProtection="1">
      <alignment horizontal="left" vertical="center" wrapText="1"/>
      <protection hidden="1"/>
    </xf>
    <xf numFmtId="0" fontId="5" fillId="6" borderId="15" xfId="0" applyFont="1" applyFill="1" applyBorder="1" applyAlignment="1" applyProtection="1">
      <alignment horizontal="left" vertical="center" wrapText="1"/>
      <protection hidden="1"/>
    </xf>
    <xf numFmtId="0" fontId="5" fillId="6" borderId="28" xfId="0" applyFont="1" applyFill="1" applyBorder="1" applyAlignment="1" applyProtection="1">
      <alignment horizontal="left" vertical="center" wrapText="1"/>
      <protection hidden="1"/>
    </xf>
    <xf numFmtId="0" fontId="26" fillId="2" borderId="14" xfId="0" applyFont="1" applyFill="1" applyBorder="1" applyAlignment="1" applyProtection="1">
      <alignment horizontal="center" vertical="center" wrapText="1"/>
      <protection locked="0"/>
    </xf>
    <xf numFmtId="0" fontId="26" fillId="2" borderId="15" xfId="0" applyFont="1" applyFill="1" applyBorder="1" applyAlignment="1" applyProtection="1">
      <alignment horizontal="center" vertical="center" wrapText="1"/>
      <protection locked="0"/>
    </xf>
    <xf numFmtId="0" fontId="26" fillId="2" borderId="26" xfId="0" applyFont="1" applyFill="1" applyBorder="1" applyAlignment="1" applyProtection="1">
      <alignment horizontal="center" vertical="center" wrapText="1"/>
      <protection locked="0"/>
    </xf>
    <xf numFmtId="0" fontId="26" fillId="2" borderId="27" xfId="0" applyFont="1" applyFill="1" applyBorder="1" applyAlignment="1" applyProtection="1">
      <alignment horizontal="center" vertical="center" wrapText="1"/>
      <protection locked="0"/>
    </xf>
    <xf numFmtId="0" fontId="26" fillId="2" borderId="50" xfId="0" applyFont="1" applyFill="1" applyBorder="1" applyAlignment="1" applyProtection="1">
      <alignment horizontal="center" vertical="center" wrapText="1"/>
      <protection locked="0"/>
    </xf>
    <xf numFmtId="0" fontId="21" fillId="6" borderId="11" xfId="0" applyFont="1" applyFill="1" applyBorder="1" applyAlignment="1" applyProtection="1">
      <alignment horizontal="center" vertical="center" wrapText="1"/>
      <protection hidden="1"/>
    </xf>
    <xf numFmtId="0" fontId="21" fillId="6" borderId="12" xfId="0" applyFont="1" applyFill="1" applyBorder="1" applyAlignment="1" applyProtection="1">
      <alignment horizontal="center" vertical="center" wrapText="1"/>
      <protection hidden="1"/>
    </xf>
    <xf numFmtId="0" fontId="21" fillId="6" borderId="13" xfId="0" applyFont="1" applyFill="1" applyBorder="1" applyAlignment="1" applyProtection="1">
      <alignment horizontal="center" vertical="center" wrapText="1"/>
      <protection hidden="1"/>
    </xf>
    <xf numFmtId="0" fontId="26" fillId="2" borderId="56" xfId="0" applyFont="1" applyFill="1" applyBorder="1" applyAlignment="1" applyProtection="1">
      <alignment horizontal="center" vertical="center" wrapText="1"/>
      <protection locked="0"/>
    </xf>
    <xf numFmtId="0" fontId="26" fillId="2" borderId="57" xfId="0" applyFont="1" applyFill="1" applyBorder="1" applyAlignment="1" applyProtection="1">
      <alignment horizontal="center" vertical="center" wrapText="1"/>
      <protection locked="0"/>
    </xf>
    <xf numFmtId="0" fontId="21" fillId="6" borderId="14" xfId="0" applyFont="1" applyFill="1" applyBorder="1" applyAlignment="1" applyProtection="1">
      <alignment horizontal="center" vertical="center" wrapText="1"/>
      <protection hidden="1"/>
    </xf>
    <xf numFmtId="0" fontId="21" fillId="6" borderId="15" xfId="0" applyFont="1" applyFill="1" applyBorder="1" applyAlignment="1" applyProtection="1">
      <alignment horizontal="center" vertical="center" wrapText="1"/>
      <protection hidden="1"/>
    </xf>
    <xf numFmtId="0" fontId="21" fillId="6" borderId="28" xfId="0" applyFont="1" applyFill="1" applyBorder="1" applyAlignment="1" applyProtection="1">
      <alignment horizontal="center" vertical="center" wrapText="1"/>
      <protection hidden="1"/>
    </xf>
    <xf numFmtId="0" fontId="5" fillId="6" borderId="29" xfId="0" applyFont="1" applyFill="1" applyBorder="1" applyAlignment="1" applyProtection="1">
      <alignment horizontal="center"/>
      <protection hidden="1"/>
    </xf>
    <xf numFmtId="0" fontId="5" fillId="6" borderId="12" xfId="0" applyFont="1" applyFill="1" applyBorder="1" applyAlignment="1" applyProtection="1">
      <alignment horizontal="center"/>
      <protection hidden="1"/>
    </xf>
    <xf numFmtId="0" fontId="5" fillId="6" borderId="30" xfId="0" applyFont="1" applyFill="1" applyBorder="1" applyAlignment="1" applyProtection="1">
      <alignment horizontal="center"/>
      <protection hidden="1"/>
    </xf>
    <xf numFmtId="0" fontId="2" fillId="6" borderId="66" xfId="0" applyFont="1" applyFill="1" applyBorder="1" applyAlignment="1" applyProtection="1">
      <alignment horizontal="left" vertical="center" wrapText="1"/>
      <protection hidden="1"/>
    </xf>
    <xf numFmtId="0" fontId="2" fillId="6" borderId="31" xfId="0" applyFont="1" applyFill="1" applyBorder="1" applyAlignment="1" applyProtection="1">
      <alignment horizontal="left" vertical="center" wrapText="1"/>
      <protection hidden="1"/>
    </xf>
    <xf numFmtId="0" fontId="26" fillId="2" borderId="30" xfId="0" applyFont="1" applyFill="1" applyBorder="1" applyAlignment="1" applyProtection="1">
      <alignment horizontal="center" vertical="center" wrapText="1"/>
      <protection locked="0"/>
    </xf>
    <xf numFmtId="0" fontId="26" fillId="2" borderId="31" xfId="0" applyFont="1" applyFill="1" applyBorder="1" applyAlignment="1" applyProtection="1">
      <alignment horizontal="center" vertical="center" wrapText="1"/>
      <protection locked="0"/>
    </xf>
    <xf numFmtId="0" fontId="26" fillId="2" borderId="13" xfId="0" applyFont="1" applyFill="1" applyBorder="1" applyAlignment="1" applyProtection="1">
      <alignment horizontal="center" vertical="center" wrapText="1"/>
      <protection locked="0"/>
    </xf>
    <xf numFmtId="0" fontId="5" fillId="6" borderId="25" xfId="0" applyFont="1" applyFill="1" applyBorder="1" applyAlignment="1" applyProtection="1">
      <alignment horizontal="center"/>
      <protection hidden="1"/>
    </xf>
    <xf numFmtId="0" fontId="5" fillId="6" borderId="15" xfId="0" applyFont="1" applyFill="1" applyBorder="1" applyAlignment="1" applyProtection="1">
      <alignment horizontal="center"/>
      <protection hidden="1"/>
    </xf>
    <xf numFmtId="0" fontId="5" fillId="6" borderId="26" xfId="0" applyFont="1" applyFill="1" applyBorder="1" applyAlignment="1" applyProtection="1">
      <alignment horizontal="center"/>
      <protection hidden="1"/>
    </xf>
    <xf numFmtId="0" fontId="26" fillId="2" borderId="28" xfId="0" applyFont="1" applyFill="1" applyBorder="1" applyAlignment="1" applyProtection="1">
      <alignment horizontal="center" vertical="center" wrapText="1"/>
      <protection locked="0"/>
    </xf>
    <xf numFmtId="43" fontId="31" fillId="0" borderId="2" xfId="1" applyFont="1" applyBorder="1" applyAlignment="1" applyProtection="1">
      <alignment horizontal="center" vertical="center" wrapText="1"/>
      <protection hidden="1"/>
    </xf>
    <xf numFmtId="43" fontId="31" fillId="0" borderId="3" xfId="1" applyFont="1" applyBorder="1" applyAlignment="1" applyProtection="1">
      <alignment horizontal="center" vertical="center" wrapText="1"/>
      <protection hidden="1"/>
    </xf>
    <xf numFmtId="43" fontId="31" fillId="0" borderId="74" xfId="1" applyFont="1" applyBorder="1" applyAlignment="1" applyProtection="1">
      <alignment horizontal="center" vertical="center" wrapText="1"/>
      <protection hidden="1"/>
    </xf>
    <xf numFmtId="43" fontId="31" fillId="0" borderId="17" xfId="1" applyFont="1" applyBorder="1" applyAlignment="1" applyProtection="1">
      <alignment horizontal="center" vertical="center" wrapText="1"/>
      <protection hidden="1"/>
    </xf>
    <xf numFmtId="43" fontId="31" fillId="0" borderId="18" xfId="1" applyFont="1" applyBorder="1" applyAlignment="1" applyProtection="1">
      <alignment horizontal="center" vertical="center" wrapText="1"/>
      <protection hidden="1"/>
    </xf>
    <xf numFmtId="43" fontId="31" fillId="0" borderId="53" xfId="1" applyFont="1" applyBorder="1" applyAlignment="1" applyProtection="1">
      <alignment horizontal="center" vertical="center" wrapText="1"/>
      <protection hidden="1"/>
    </xf>
    <xf numFmtId="0" fontId="2" fillId="0" borderId="58" xfId="0" applyFont="1" applyBorder="1" applyAlignment="1" applyProtection="1">
      <alignment horizontal="center"/>
      <protection locked="0"/>
    </xf>
    <xf numFmtId="0" fontId="2" fillId="0" borderId="59" xfId="0" applyFont="1" applyBorder="1" applyAlignment="1" applyProtection="1">
      <alignment horizontal="center"/>
      <protection locked="0"/>
    </xf>
    <xf numFmtId="0" fontId="2" fillId="0" borderId="72" xfId="0" applyFont="1" applyBorder="1" applyAlignment="1" applyProtection="1">
      <alignment horizontal="center"/>
      <protection locked="0"/>
    </xf>
    <xf numFmtId="0" fontId="27" fillId="6" borderId="80" xfId="0" applyFont="1" applyFill="1" applyBorder="1" applyAlignment="1" applyProtection="1">
      <alignment horizontal="center" vertical="center" wrapText="1"/>
      <protection hidden="1"/>
    </xf>
    <xf numFmtId="0" fontId="27" fillId="6" borderId="64" xfId="0" applyFont="1" applyFill="1" applyBorder="1" applyAlignment="1" applyProtection="1">
      <alignment horizontal="center" vertical="center" wrapText="1"/>
      <protection hidden="1"/>
    </xf>
    <xf numFmtId="0" fontId="27" fillId="6" borderId="65" xfId="0" applyFont="1" applyFill="1" applyBorder="1" applyAlignment="1" applyProtection="1">
      <alignment horizontal="center" vertical="center" wrapText="1"/>
      <protection hidden="1"/>
    </xf>
    <xf numFmtId="0" fontId="21" fillId="6" borderId="58" xfId="0" applyFont="1" applyFill="1" applyBorder="1" applyAlignment="1" applyProtection="1">
      <alignment horizontal="right" vertical="center" wrapText="1"/>
      <protection hidden="1"/>
    </xf>
    <xf numFmtId="0" fontId="21" fillId="6" borderId="59" xfId="0" applyFont="1" applyFill="1" applyBorder="1" applyAlignment="1" applyProtection="1">
      <alignment horizontal="right" vertical="center" wrapText="1"/>
      <protection hidden="1"/>
    </xf>
    <xf numFmtId="0" fontId="27" fillId="6" borderId="58" xfId="0" applyFont="1" applyFill="1" applyBorder="1" applyAlignment="1" applyProtection="1">
      <alignment horizontal="center" vertical="center" wrapText="1"/>
      <protection hidden="1"/>
    </xf>
    <xf numFmtId="0" fontId="27" fillId="6" borderId="59" xfId="0" applyFont="1" applyFill="1" applyBorder="1" applyAlignment="1" applyProtection="1">
      <alignment horizontal="center" vertical="center" wrapText="1"/>
      <protection hidden="1"/>
    </xf>
    <xf numFmtId="0" fontId="27" fillId="6" borderId="60" xfId="0" applyFont="1" applyFill="1" applyBorder="1" applyAlignment="1" applyProtection="1">
      <alignment horizontal="center" vertical="center" wrapText="1"/>
      <protection hidden="1"/>
    </xf>
    <xf numFmtId="0" fontId="27" fillId="6" borderId="72" xfId="0" applyFont="1" applyFill="1" applyBorder="1" applyAlignment="1" applyProtection="1">
      <alignment horizontal="center" vertical="center" wrapText="1"/>
      <protection hidden="1"/>
    </xf>
    <xf numFmtId="0" fontId="27" fillId="6" borderId="63" xfId="0" applyFont="1" applyFill="1" applyBorder="1" applyAlignment="1" applyProtection="1">
      <alignment horizontal="center" vertical="center" wrapText="1"/>
      <protection hidden="1"/>
    </xf>
    <xf numFmtId="0" fontId="30" fillId="3" borderId="24" xfId="0" applyFont="1" applyFill="1" applyBorder="1" applyAlignment="1" applyProtection="1">
      <alignment horizontal="center" wrapText="1"/>
      <protection hidden="1"/>
    </xf>
    <xf numFmtId="0" fontId="30" fillId="3" borderId="6" xfId="0" applyFont="1" applyFill="1" applyBorder="1" applyAlignment="1" applyProtection="1">
      <alignment horizontal="center" wrapText="1"/>
      <protection hidden="1"/>
    </xf>
    <xf numFmtId="0" fontId="30" fillId="3" borderId="7" xfId="0" applyFont="1" applyFill="1" applyBorder="1" applyAlignment="1" applyProtection="1">
      <alignment horizontal="center" wrapText="1"/>
      <protection hidden="1"/>
    </xf>
    <xf numFmtId="0" fontId="19" fillId="6" borderId="38" xfId="0" applyFont="1" applyFill="1" applyBorder="1" applyAlignment="1" applyProtection="1">
      <alignment horizontal="center" vertical="center"/>
      <protection hidden="1"/>
    </xf>
    <xf numFmtId="0" fontId="19" fillId="6" borderId="22" xfId="0" applyFont="1" applyFill="1" applyBorder="1" applyAlignment="1" applyProtection="1">
      <alignment horizontal="center" vertical="center"/>
      <protection hidden="1"/>
    </xf>
    <xf numFmtId="0" fontId="19" fillId="6" borderId="39" xfId="0" applyFont="1" applyFill="1" applyBorder="1" applyAlignment="1" applyProtection="1">
      <alignment horizontal="center" vertical="center"/>
      <protection hidden="1"/>
    </xf>
    <xf numFmtId="0" fontId="30" fillId="3" borderId="5" xfId="0" applyFont="1" applyFill="1" applyBorder="1" applyAlignment="1" applyProtection="1">
      <alignment horizontal="center" wrapText="1"/>
      <protection hidden="1"/>
    </xf>
    <xf numFmtId="0" fontId="19" fillId="2" borderId="21" xfId="0" applyFont="1" applyFill="1" applyBorder="1" applyAlignment="1" applyProtection="1">
      <alignment horizontal="center" vertical="center"/>
      <protection locked="0"/>
    </xf>
    <xf numFmtId="0" fontId="19" fillId="2" borderId="22" xfId="0" applyFont="1" applyFill="1" applyBorder="1" applyAlignment="1" applyProtection="1">
      <alignment horizontal="center" vertical="center"/>
      <protection locked="0"/>
    </xf>
    <xf numFmtId="0" fontId="19" fillId="2" borderId="39" xfId="0" applyFont="1" applyFill="1" applyBorder="1" applyAlignment="1" applyProtection="1">
      <alignment horizontal="center" vertical="center"/>
      <protection locked="0"/>
    </xf>
    <xf numFmtId="0" fontId="30" fillId="3" borderId="8" xfId="0" applyFont="1" applyFill="1" applyBorder="1" applyAlignment="1" applyProtection="1">
      <alignment horizontal="center" wrapText="1"/>
      <protection hidden="1"/>
    </xf>
    <xf numFmtId="0" fontId="19" fillId="2" borderId="23" xfId="0" applyFont="1" applyFill="1" applyBorder="1" applyAlignment="1" applyProtection="1">
      <alignment horizontal="center" vertical="center"/>
      <protection locked="0"/>
    </xf>
    <xf numFmtId="0" fontId="21" fillId="6" borderId="37" xfId="0" applyFont="1" applyFill="1" applyBorder="1" applyAlignment="1" applyProtection="1">
      <alignment horizontal="center" vertical="center" wrapText="1"/>
      <protection hidden="1"/>
    </xf>
    <xf numFmtId="0" fontId="21" fillId="6" borderId="33" xfId="0" applyFont="1" applyFill="1" applyBorder="1" applyAlignment="1" applyProtection="1">
      <alignment horizontal="center" vertical="center" wrapText="1"/>
      <protection hidden="1"/>
    </xf>
    <xf numFmtId="0" fontId="21" fillId="6" borderId="36" xfId="0" applyFont="1" applyFill="1" applyBorder="1" applyAlignment="1" applyProtection="1">
      <alignment horizontal="center" vertical="center" wrapText="1"/>
      <protection hidden="1"/>
    </xf>
    <xf numFmtId="0" fontId="20" fillId="2" borderId="51" xfId="0" applyFont="1" applyFill="1" applyBorder="1" applyAlignment="1" applyProtection="1">
      <alignment horizontal="left" vertical="center"/>
      <protection locked="0"/>
    </xf>
    <xf numFmtId="0" fontId="20" fillId="2" borderId="54" xfId="0" applyFont="1" applyFill="1" applyBorder="1" applyAlignment="1" applyProtection="1">
      <alignment horizontal="left" vertical="center"/>
      <protection locked="0"/>
    </xf>
    <xf numFmtId="0" fontId="20" fillId="2" borderId="46" xfId="0" applyFont="1" applyFill="1" applyBorder="1" applyAlignment="1" applyProtection="1">
      <alignment horizontal="left" vertical="center"/>
      <protection locked="0"/>
    </xf>
    <xf numFmtId="0" fontId="20" fillId="2" borderId="50" xfId="0" applyFont="1" applyFill="1" applyBorder="1" applyAlignment="1" applyProtection="1">
      <alignment horizontal="left" vertical="center"/>
      <protection locked="0"/>
    </xf>
    <xf numFmtId="0" fontId="23" fillId="6" borderId="58" xfId="0" applyFont="1" applyFill="1" applyBorder="1" applyAlignment="1" applyProtection="1">
      <alignment horizontal="right" vertical="center"/>
      <protection hidden="1"/>
    </xf>
    <xf numFmtId="0" fontId="23" fillId="6" borderId="59" xfId="0" applyFont="1" applyFill="1" applyBorder="1" applyAlignment="1" applyProtection="1">
      <alignment horizontal="right" vertical="center"/>
      <protection hidden="1"/>
    </xf>
    <xf numFmtId="0" fontId="23" fillId="6" borderId="63" xfId="0" applyFont="1" applyFill="1" applyBorder="1" applyAlignment="1" applyProtection="1">
      <alignment horizontal="right" vertical="center"/>
      <protection hidden="1"/>
    </xf>
    <xf numFmtId="0" fontId="5" fillId="6" borderId="32" xfId="0" applyFont="1" applyFill="1" applyBorder="1" applyAlignment="1" applyProtection="1">
      <alignment horizontal="center"/>
      <protection hidden="1"/>
    </xf>
    <xf numFmtId="0" fontId="5" fillId="6" borderId="33" xfId="0" applyFont="1" applyFill="1" applyBorder="1" applyAlignment="1" applyProtection="1">
      <alignment horizontal="center"/>
      <protection hidden="1"/>
    </xf>
    <xf numFmtId="0" fontId="5" fillId="6" borderId="34" xfId="0" applyFont="1" applyFill="1" applyBorder="1" applyAlignment="1" applyProtection="1">
      <alignment horizontal="center"/>
      <protection hidden="1"/>
    </xf>
    <xf numFmtId="0" fontId="5" fillId="6" borderId="35" xfId="0" applyFont="1" applyFill="1" applyBorder="1" applyAlignment="1" applyProtection="1">
      <alignment horizontal="left" vertical="center" wrapText="1"/>
      <protection hidden="1"/>
    </xf>
    <xf numFmtId="0" fontId="5" fillId="6" borderId="33" xfId="0" applyFont="1" applyFill="1" applyBorder="1" applyAlignment="1" applyProtection="1">
      <alignment horizontal="left" vertical="center" wrapText="1"/>
      <protection hidden="1"/>
    </xf>
    <xf numFmtId="0" fontId="5" fillId="6" borderId="36" xfId="0" applyFont="1" applyFill="1" applyBorder="1" applyAlignment="1" applyProtection="1">
      <alignment horizontal="left" vertical="center" wrapText="1"/>
      <protection hidden="1"/>
    </xf>
    <xf numFmtId="0" fontId="26" fillId="2" borderId="10" xfId="0" applyFont="1" applyFill="1" applyBorder="1" applyAlignment="1" applyProtection="1">
      <alignment horizontal="center" vertical="center" wrapText="1"/>
      <protection locked="0"/>
    </xf>
    <xf numFmtId="0" fontId="26" fillId="2" borderId="19" xfId="0" applyFont="1" applyFill="1" applyBorder="1" applyAlignment="1" applyProtection="1">
      <alignment horizontal="center" vertical="center" wrapText="1"/>
      <protection locked="0"/>
    </xf>
    <xf numFmtId="0" fontId="26" fillId="2" borderId="67" xfId="0" applyFont="1" applyFill="1" applyBorder="1" applyAlignment="1" applyProtection="1">
      <alignment horizontal="center" vertical="center" wrapText="1"/>
      <protection locked="0"/>
    </xf>
    <xf numFmtId="0" fontId="26" fillId="2" borderId="68" xfId="0" applyFont="1" applyFill="1" applyBorder="1" applyAlignment="1" applyProtection="1">
      <alignment horizontal="center" vertical="center" wrapText="1"/>
      <protection locked="0"/>
    </xf>
    <xf numFmtId="0" fontId="27" fillId="6" borderId="62" xfId="0" applyFont="1" applyFill="1" applyBorder="1" applyAlignment="1" applyProtection="1">
      <alignment horizontal="center" vertical="center" wrapText="1"/>
      <protection hidden="1"/>
    </xf>
    <xf numFmtId="0" fontId="27" fillId="6" borderId="61" xfId="0" applyFont="1" applyFill="1" applyBorder="1" applyAlignment="1" applyProtection="1">
      <alignment horizontal="center" vertical="center" wrapText="1"/>
      <protection hidden="1"/>
    </xf>
    <xf numFmtId="0" fontId="5" fillId="6" borderId="31" xfId="0" applyFont="1" applyFill="1" applyBorder="1" applyAlignment="1" applyProtection="1">
      <alignment horizontal="left" vertical="center" wrapText="1"/>
      <protection hidden="1"/>
    </xf>
    <xf numFmtId="0" fontId="5" fillId="6" borderId="12" xfId="0" applyFont="1" applyFill="1" applyBorder="1" applyAlignment="1" applyProtection="1">
      <alignment horizontal="left" vertical="center" wrapText="1"/>
      <protection hidden="1"/>
    </xf>
    <xf numFmtId="0" fontId="5" fillId="6" borderId="13" xfId="0" applyFont="1" applyFill="1" applyBorder="1" applyAlignment="1" applyProtection="1">
      <alignment horizontal="left" vertical="center" wrapText="1"/>
      <protection hidden="1"/>
    </xf>
    <xf numFmtId="0" fontId="2" fillId="6" borderId="55" xfId="0" applyFont="1" applyFill="1" applyBorder="1" applyAlignment="1" applyProtection="1">
      <alignment horizontal="left" vertical="center" wrapText="1"/>
      <protection hidden="1"/>
    </xf>
    <xf numFmtId="0" fontId="2" fillId="6" borderId="27" xfId="0" applyFont="1" applyFill="1" applyBorder="1" applyAlignment="1" applyProtection="1">
      <alignment horizontal="left" vertical="center" wrapText="1"/>
      <protection hidden="1"/>
    </xf>
    <xf numFmtId="0" fontId="26" fillId="2" borderId="37" xfId="0" applyFont="1" applyFill="1" applyBorder="1" applyAlignment="1" applyProtection="1">
      <alignment horizontal="center" vertical="center" wrapText="1"/>
      <protection locked="0"/>
    </xf>
    <xf numFmtId="0" fontId="26" fillId="2" borderId="33" xfId="0" applyFont="1" applyFill="1" applyBorder="1" applyAlignment="1" applyProtection="1">
      <alignment horizontal="center" vertical="center" wrapText="1"/>
      <protection locked="0"/>
    </xf>
    <xf numFmtId="0" fontId="26" fillId="2" borderId="34" xfId="0" applyFont="1" applyFill="1" applyBorder="1" applyAlignment="1" applyProtection="1">
      <alignment horizontal="center" vertical="center" wrapText="1"/>
      <protection locked="0"/>
    </xf>
    <xf numFmtId="0" fontId="26" fillId="2" borderId="35" xfId="0" applyFont="1" applyFill="1" applyBorder="1" applyAlignment="1" applyProtection="1">
      <alignment horizontal="center" vertical="center" wrapText="1"/>
      <protection locked="0"/>
    </xf>
    <xf numFmtId="0" fontId="26" fillId="2" borderId="36" xfId="0" applyFont="1" applyFill="1" applyBorder="1" applyAlignment="1" applyProtection="1">
      <alignment horizontal="center" vertical="center" wrapText="1"/>
      <protection locked="0"/>
    </xf>
  </cellXfs>
  <cellStyles count="2">
    <cellStyle name="Millares" xfId="1" builtinId="3"/>
    <cellStyle name="Normal" xfId="0" builtinId="0"/>
  </cellStyles>
  <dxfs count="0"/>
  <tableStyles count="0" defaultTableStyle="TableStyleMedium2" defaultPivotStyle="PivotStyleLight16"/>
  <colors>
    <mruColors>
      <color rgb="FFD6FD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426505</xdr:colOff>
      <xdr:row>1</xdr:row>
      <xdr:rowOff>107157</xdr:rowOff>
    </xdr:from>
    <xdr:to>
      <xdr:col>3</xdr:col>
      <xdr:colOff>93457</xdr:colOff>
      <xdr:row>3</xdr:row>
      <xdr:rowOff>130969</xdr:rowOff>
    </xdr:to>
    <xdr:pic>
      <xdr:nvPicPr>
        <xdr:cNvPr id="2" name="Imagen 1">
          <a:extLst>
            <a:ext uri="{FF2B5EF4-FFF2-40B4-BE49-F238E27FC236}">
              <a16:creationId xmlns:a16="http://schemas.microsoft.com/office/drawing/2014/main" id="{1B6651D6-E5E0-43E1-9FAA-06BBEE0F7500}"/>
            </a:ext>
          </a:extLst>
        </xdr:cNvPr>
        <xdr:cNvPicPr>
          <a:picLocks noChangeAspect="1"/>
        </xdr:cNvPicPr>
      </xdr:nvPicPr>
      <xdr:blipFill>
        <a:blip xmlns:r="http://schemas.openxmlformats.org/officeDocument/2006/relationships" r:embed="rId1"/>
        <a:stretch>
          <a:fillRect/>
        </a:stretch>
      </xdr:blipFill>
      <xdr:spPr>
        <a:xfrm>
          <a:off x="487815" y="203502"/>
          <a:ext cx="717987" cy="654433"/>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rgb="FFFFFF00"/>
    <pageSetUpPr fitToPage="1"/>
  </sheetPr>
  <dimension ref="A1:BC51"/>
  <sheetViews>
    <sheetView tabSelected="1" topLeftCell="A26" zoomScaleNormal="100" workbookViewId="0">
      <selection activeCell="M9" sqref="M9:N9"/>
    </sheetView>
  </sheetViews>
  <sheetFormatPr baseColWidth="10" defaultColWidth="11.453125" defaultRowHeight="12" x14ac:dyDescent="0.35"/>
  <cols>
    <col min="1" max="1" width="1.81640625" style="1" customWidth="1"/>
    <col min="2" max="4" width="7.7265625" style="1" customWidth="1"/>
    <col min="5" max="5" width="4.453125" style="1" customWidth="1"/>
    <col min="6" max="6" width="9.26953125" style="1" customWidth="1"/>
    <col min="7" max="7" width="14" style="1" customWidth="1"/>
    <col min="8" max="8" width="9.26953125" style="1" customWidth="1"/>
    <col min="9" max="9" width="4.7265625" style="1" customWidth="1"/>
    <col min="10" max="10" width="9.1796875" style="1" customWidth="1"/>
    <col min="11" max="16" width="4.7265625" style="1" customWidth="1"/>
    <col min="17" max="17" width="4.81640625" style="1" customWidth="1"/>
    <col min="18" max="22" width="4.7265625" style="1" customWidth="1"/>
    <col min="23" max="26" width="3.26953125" style="1" customWidth="1"/>
    <col min="27" max="28" width="3.7265625" style="1" customWidth="1"/>
    <col min="29" max="29" width="7.26953125" style="1" customWidth="1"/>
    <col min="30" max="33" width="3.7265625" style="1" customWidth="1"/>
    <col min="34" max="34" width="5" style="1" customWidth="1"/>
    <col min="35" max="36" width="3.7265625" style="1" customWidth="1"/>
    <col min="37" max="37" width="0.26953125" style="1" customWidth="1"/>
    <col min="38" max="38" width="3.7265625" style="1" hidden="1" customWidth="1"/>
    <col min="39" max="39" width="7.81640625" style="1" customWidth="1"/>
    <col min="40" max="43" width="3.7265625" style="1" customWidth="1"/>
    <col min="44" max="44" width="3.1796875" style="1" customWidth="1"/>
    <col min="45" max="51" width="0" style="1" hidden="1" customWidth="1"/>
    <col min="52" max="52" width="4.453125" style="1" hidden="1" customWidth="1"/>
    <col min="53" max="53" width="1.81640625" style="1" hidden="1" customWidth="1"/>
    <col min="54" max="16384" width="11.453125" style="1"/>
  </cols>
  <sheetData>
    <row r="1" spans="1:55" ht="8.15" customHeight="1" thickBot="1" x14ac:dyDescent="0.4">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4"/>
    </row>
    <row r="2" spans="1:55" ht="25" customHeight="1" thickBot="1" x14ac:dyDescent="0.4">
      <c r="A2" s="13"/>
      <c r="B2" s="15"/>
      <c r="C2" s="16"/>
      <c r="D2" s="17"/>
      <c r="E2" s="24" t="s">
        <v>0</v>
      </c>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5" t="s">
        <v>1</v>
      </c>
      <c r="AK2" s="26"/>
      <c r="AL2" s="26"/>
      <c r="AM2" s="26"/>
      <c r="AN2" s="26"/>
      <c r="AO2" s="26"/>
      <c r="AP2" s="26"/>
      <c r="AQ2" s="26"/>
      <c r="AR2" s="27"/>
    </row>
    <row r="3" spans="1:55" ht="25" customHeight="1" x14ac:dyDescent="0.35">
      <c r="A3" s="13"/>
      <c r="B3" s="18"/>
      <c r="C3" s="19"/>
      <c r="D3" s="20"/>
      <c r="E3" s="28" t="s">
        <v>2</v>
      </c>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05" t="s">
        <v>61</v>
      </c>
      <c r="AK3" s="205"/>
      <c r="AL3" s="205"/>
      <c r="AM3" s="205"/>
      <c r="AN3" s="205"/>
      <c r="AO3" s="205"/>
      <c r="AP3" s="205"/>
      <c r="AQ3" s="205"/>
      <c r="AR3" s="206"/>
    </row>
    <row r="4" spans="1:55" ht="25" customHeight="1" thickBot="1" x14ac:dyDescent="0.4">
      <c r="A4" s="13"/>
      <c r="B4" s="21"/>
      <c r="C4" s="22"/>
      <c r="D4" s="23"/>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07"/>
      <c r="AK4" s="207"/>
      <c r="AL4" s="207"/>
      <c r="AM4" s="207"/>
      <c r="AN4" s="207"/>
      <c r="AO4" s="207"/>
      <c r="AP4" s="207"/>
      <c r="AQ4" s="207"/>
      <c r="AR4" s="208"/>
    </row>
    <row r="5" spans="1:55" s="2" customFormat="1" ht="25" customHeight="1" thickBot="1" x14ac:dyDescent="0.4">
      <c r="A5" s="13"/>
      <c r="B5" s="30" t="s">
        <v>3</v>
      </c>
      <c r="C5" s="31"/>
      <c r="D5" s="31"/>
      <c r="E5" s="32"/>
      <c r="F5" s="33" t="s">
        <v>4</v>
      </c>
      <c r="G5" s="34"/>
      <c r="H5" s="34"/>
      <c r="I5" s="34"/>
      <c r="J5" s="34"/>
      <c r="K5" s="34"/>
      <c r="L5" s="34"/>
      <c r="M5" s="34"/>
      <c r="N5" s="34"/>
      <c r="O5" s="34"/>
      <c r="P5" s="34"/>
      <c r="Q5" s="34"/>
      <c r="R5" s="34"/>
      <c r="S5" s="34"/>
      <c r="T5" s="34"/>
      <c r="U5" s="34"/>
      <c r="V5" s="34"/>
      <c r="W5" s="34"/>
      <c r="X5" s="34"/>
      <c r="Y5" s="34"/>
      <c r="Z5" s="34"/>
      <c r="AA5" s="34"/>
      <c r="AB5" s="34"/>
      <c r="AC5" s="35"/>
      <c r="AD5" s="36" t="s">
        <v>5</v>
      </c>
      <c r="AE5" s="31"/>
      <c r="AF5" s="31"/>
      <c r="AG5" s="31"/>
      <c r="AH5" s="31"/>
      <c r="AI5" s="31"/>
      <c r="AJ5" s="32"/>
      <c r="AK5" s="37">
        <v>94388372</v>
      </c>
      <c r="AL5" s="38"/>
      <c r="AM5" s="38"/>
      <c r="AN5" s="38"/>
      <c r="AO5" s="38"/>
      <c r="AP5" s="38"/>
      <c r="AQ5" s="38"/>
      <c r="AR5" s="39"/>
    </row>
    <row r="6" spans="1:55" ht="30" customHeight="1" thickBot="1" x14ac:dyDescent="0.4">
      <c r="A6" s="13"/>
      <c r="B6" s="44" t="s">
        <v>6</v>
      </c>
      <c r="C6" s="45"/>
      <c r="D6" s="45"/>
      <c r="E6" s="45"/>
      <c r="F6" s="45"/>
      <c r="G6" s="45"/>
      <c r="H6" s="45"/>
      <c r="I6" s="45"/>
      <c r="J6" s="45"/>
      <c r="K6" s="45"/>
      <c r="L6" s="45"/>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6"/>
    </row>
    <row r="7" spans="1:55" ht="57.75" customHeight="1" x14ac:dyDescent="0.35">
      <c r="A7" s="13"/>
      <c r="B7" s="47" t="s">
        <v>7</v>
      </c>
      <c r="C7" s="48"/>
      <c r="D7" s="49"/>
      <c r="E7" s="53" t="s">
        <v>8</v>
      </c>
      <c r="F7" s="49"/>
      <c r="G7" s="53" t="s">
        <v>9</v>
      </c>
      <c r="H7" s="55"/>
      <c r="I7" s="57" t="s">
        <v>10</v>
      </c>
      <c r="J7" s="58"/>
      <c r="K7" s="58"/>
      <c r="L7" s="58"/>
      <c r="M7" s="58"/>
      <c r="N7" s="58"/>
      <c r="O7" s="58"/>
      <c r="P7" s="58"/>
      <c r="Q7" s="58"/>
      <c r="R7" s="58"/>
      <c r="S7" s="58"/>
      <c r="T7" s="58"/>
      <c r="U7" s="58"/>
      <c r="V7" s="58"/>
      <c r="W7" s="58"/>
      <c r="X7" s="58"/>
      <c r="Y7" s="58"/>
      <c r="Z7" s="59"/>
      <c r="AA7" s="57" t="s">
        <v>11</v>
      </c>
      <c r="AB7" s="58"/>
      <c r="AC7" s="58"/>
      <c r="AD7" s="58"/>
      <c r="AE7" s="58"/>
      <c r="AF7" s="58"/>
      <c r="AG7" s="58"/>
      <c r="AH7" s="58"/>
      <c r="AI7" s="58"/>
      <c r="AJ7" s="58"/>
      <c r="AK7" s="58"/>
      <c r="AL7" s="58"/>
      <c r="AM7" s="58"/>
      <c r="AN7" s="58"/>
      <c r="AO7" s="58"/>
      <c r="AP7" s="58"/>
      <c r="AQ7" s="58"/>
      <c r="AR7" s="59"/>
    </row>
    <row r="8" spans="1:55" ht="38.15" customHeight="1" x14ac:dyDescent="0.35">
      <c r="A8" s="13"/>
      <c r="B8" s="50"/>
      <c r="C8" s="51"/>
      <c r="D8" s="52"/>
      <c r="E8" s="54"/>
      <c r="F8" s="52"/>
      <c r="G8" s="54"/>
      <c r="H8" s="56"/>
      <c r="I8" s="60" t="s">
        <v>12</v>
      </c>
      <c r="J8" s="43"/>
      <c r="K8" s="42" t="s">
        <v>13</v>
      </c>
      <c r="L8" s="43"/>
      <c r="M8" s="42" t="s">
        <v>14</v>
      </c>
      <c r="N8" s="43"/>
      <c r="O8" s="42" t="s">
        <v>15</v>
      </c>
      <c r="P8" s="43"/>
      <c r="Q8" s="42" t="s">
        <v>16</v>
      </c>
      <c r="R8" s="43"/>
      <c r="S8" s="42" t="s">
        <v>17</v>
      </c>
      <c r="T8" s="43"/>
      <c r="U8" s="67" t="s">
        <v>18</v>
      </c>
      <c r="V8" s="68"/>
      <c r="W8" s="42" t="s">
        <v>19</v>
      </c>
      <c r="X8" s="69"/>
      <c r="Y8" s="69"/>
      <c r="Z8" s="70"/>
      <c r="AA8" s="61" t="s">
        <v>20</v>
      </c>
      <c r="AB8" s="62"/>
      <c r="AC8" s="62"/>
      <c r="AD8" s="62"/>
      <c r="AE8" s="62"/>
      <c r="AF8" s="63"/>
      <c r="AG8" s="64" t="s">
        <v>21</v>
      </c>
      <c r="AH8" s="62"/>
      <c r="AI8" s="62"/>
      <c r="AJ8" s="62"/>
      <c r="AK8" s="62"/>
      <c r="AL8" s="63"/>
      <c r="AM8" s="64" t="s">
        <v>22</v>
      </c>
      <c r="AN8" s="62"/>
      <c r="AO8" s="62"/>
      <c r="AP8" s="65"/>
      <c r="AQ8" s="65"/>
      <c r="AR8" s="66"/>
    </row>
    <row r="9" spans="1:55" ht="30" customHeight="1" thickBot="1" x14ac:dyDescent="0.4">
      <c r="A9" s="13"/>
      <c r="B9" s="95">
        <f>E9+G9</f>
        <v>14</v>
      </c>
      <c r="C9" s="96"/>
      <c r="D9" s="96"/>
      <c r="E9" s="96">
        <f>B12+G12+K12</f>
        <v>11</v>
      </c>
      <c r="F9" s="96"/>
      <c r="G9" s="96">
        <f>I9+K9+M9+O9+Q9+S9+U9+W9</f>
        <v>3</v>
      </c>
      <c r="H9" s="97"/>
      <c r="I9" s="94">
        <v>2</v>
      </c>
      <c r="J9" s="41"/>
      <c r="K9" s="40">
        <v>1</v>
      </c>
      <c r="L9" s="41"/>
      <c r="M9" s="40"/>
      <c r="N9" s="41"/>
      <c r="O9" s="40"/>
      <c r="P9" s="41"/>
      <c r="Q9" s="40"/>
      <c r="R9" s="41"/>
      <c r="S9" s="40"/>
      <c r="T9" s="41"/>
      <c r="U9" s="40"/>
      <c r="V9" s="41"/>
      <c r="W9" s="91">
        <f>AA9+AG9+AM9</f>
        <v>0</v>
      </c>
      <c r="X9" s="92"/>
      <c r="Y9" s="92"/>
      <c r="Z9" s="93"/>
      <c r="AA9" s="94"/>
      <c r="AB9" s="80"/>
      <c r="AC9" s="80"/>
      <c r="AD9" s="80"/>
      <c r="AE9" s="80"/>
      <c r="AF9" s="41"/>
      <c r="AG9" s="40"/>
      <c r="AH9" s="80"/>
      <c r="AI9" s="80"/>
      <c r="AJ9" s="80"/>
      <c r="AK9" s="80"/>
      <c r="AL9" s="41"/>
      <c r="AM9" s="40"/>
      <c r="AN9" s="80"/>
      <c r="AO9" s="80"/>
      <c r="AP9" s="80"/>
      <c r="AQ9" s="80"/>
      <c r="AR9" s="81"/>
    </row>
    <row r="10" spans="1:55" ht="12" customHeight="1" thickBot="1" x14ac:dyDescent="0.4">
      <c r="A10" s="13"/>
      <c r="B10" s="82"/>
      <c r="C10" s="83"/>
      <c r="D10" s="83"/>
      <c r="E10" s="83"/>
      <c r="F10" s="83"/>
      <c r="G10" s="83"/>
      <c r="H10" s="83"/>
      <c r="I10" s="83"/>
      <c r="J10" s="83"/>
      <c r="K10" s="83"/>
      <c r="L10" s="83"/>
      <c r="M10" s="83"/>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4"/>
    </row>
    <row r="11" spans="1:55" s="3" customFormat="1" ht="37.5" customHeight="1" x14ac:dyDescent="0.25">
      <c r="A11" s="13"/>
      <c r="B11" s="85" t="s">
        <v>23</v>
      </c>
      <c r="C11" s="86"/>
      <c r="D11" s="86"/>
      <c r="E11" s="86"/>
      <c r="F11" s="87"/>
      <c r="G11" s="88" t="s">
        <v>24</v>
      </c>
      <c r="H11" s="86"/>
      <c r="I11" s="86"/>
      <c r="J11" s="87"/>
      <c r="K11" s="88" t="s">
        <v>25</v>
      </c>
      <c r="L11" s="86"/>
      <c r="M11" s="86"/>
      <c r="N11" s="86"/>
      <c r="O11" s="86"/>
      <c r="P11" s="86"/>
      <c r="Q11" s="87"/>
      <c r="R11" s="89" t="s">
        <v>26</v>
      </c>
      <c r="S11" s="89"/>
      <c r="T11" s="89"/>
      <c r="U11" s="89"/>
      <c r="V11" s="89"/>
      <c r="W11" s="89"/>
      <c r="X11" s="89"/>
      <c r="Y11" s="89"/>
      <c r="Z11" s="89"/>
      <c r="AA11" s="89"/>
      <c r="AB11" s="89"/>
      <c r="AC11" s="89"/>
      <c r="AD11" s="89"/>
      <c r="AE11" s="89"/>
      <c r="AF11" s="89"/>
      <c r="AG11" s="89" t="s">
        <v>27</v>
      </c>
      <c r="AH11" s="89"/>
      <c r="AI11" s="89"/>
      <c r="AJ11" s="89"/>
      <c r="AK11" s="89"/>
      <c r="AL11" s="89"/>
      <c r="AM11" s="89"/>
      <c r="AN11" s="89"/>
      <c r="AO11" s="89"/>
      <c r="AP11" s="89"/>
      <c r="AQ11" s="89"/>
      <c r="AR11" s="90"/>
    </row>
    <row r="12" spans="1:55" ht="35.15" customHeight="1" thickBot="1" x14ac:dyDescent="0.4">
      <c r="A12" s="13"/>
      <c r="B12" s="71">
        <v>6</v>
      </c>
      <c r="C12" s="72"/>
      <c r="D12" s="72"/>
      <c r="E12" s="72"/>
      <c r="F12" s="73"/>
      <c r="G12" s="74">
        <v>5</v>
      </c>
      <c r="H12" s="72"/>
      <c r="I12" s="72"/>
      <c r="J12" s="73"/>
      <c r="K12" s="74"/>
      <c r="L12" s="72"/>
      <c r="M12" s="72"/>
      <c r="N12" s="72"/>
      <c r="O12" s="72"/>
      <c r="P12" s="72"/>
      <c r="Q12" s="73"/>
      <c r="R12" s="75"/>
      <c r="S12" s="75"/>
      <c r="T12" s="75"/>
      <c r="U12" s="75"/>
      <c r="V12" s="75"/>
      <c r="W12" s="75"/>
      <c r="X12" s="75"/>
      <c r="Y12" s="75"/>
      <c r="Z12" s="75"/>
      <c r="AA12" s="75"/>
      <c r="AB12" s="75"/>
      <c r="AC12" s="75"/>
      <c r="AD12" s="75"/>
      <c r="AE12" s="75"/>
      <c r="AF12" s="75"/>
      <c r="AG12" s="75">
        <v>5</v>
      </c>
      <c r="AH12" s="75"/>
      <c r="AI12" s="75"/>
      <c r="AJ12" s="75"/>
      <c r="AK12" s="75"/>
      <c r="AL12" s="75"/>
      <c r="AM12" s="75"/>
      <c r="AN12" s="75"/>
      <c r="AO12" s="75"/>
      <c r="AP12" s="75"/>
      <c r="AQ12" s="75"/>
      <c r="AR12" s="76"/>
    </row>
    <row r="13" spans="1:55" ht="11.15" customHeight="1" thickBot="1" x14ac:dyDescent="0.4">
      <c r="A13" s="13"/>
      <c r="B13" s="77"/>
      <c r="C13" s="78"/>
      <c r="D13" s="78"/>
      <c r="E13" s="78"/>
      <c r="F13" s="78"/>
      <c r="G13" s="78"/>
      <c r="H13" s="78"/>
      <c r="I13" s="78"/>
      <c r="J13" s="78"/>
      <c r="K13" s="78"/>
      <c r="L13" s="78"/>
      <c r="M13" s="78"/>
      <c r="N13" s="78"/>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9"/>
    </row>
    <row r="14" spans="1:55" s="4" customFormat="1" ht="72" customHeight="1" x14ac:dyDescent="0.35">
      <c r="A14" s="13"/>
      <c r="B14" s="98" t="s">
        <v>28</v>
      </c>
      <c r="C14" s="99"/>
      <c r="D14" s="99"/>
      <c r="E14" s="99"/>
      <c r="F14" s="99"/>
      <c r="G14" s="100"/>
      <c r="H14" s="101" t="s">
        <v>29</v>
      </c>
      <c r="I14" s="101"/>
      <c r="J14" s="101"/>
      <c r="K14" s="101"/>
      <c r="L14" s="101"/>
      <c r="M14" s="101"/>
      <c r="N14" s="101"/>
      <c r="O14" s="101"/>
      <c r="P14" s="101"/>
      <c r="Q14" s="101"/>
      <c r="R14" s="102" t="s">
        <v>30</v>
      </c>
      <c r="S14" s="102"/>
      <c r="T14" s="102"/>
      <c r="U14" s="102"/>
      <c r="V14" s="102"/>
      <c r="W14" s="109" t="s">
        <v>31</v>
      </c>
      <c r="X14" s="110"/>
      <c r="Y14" s="110"/>
      <c r="Z14" s="111"/>
      <c r="AA14" s="109" t="s">
        <v>32</v>
      </c>
      <c r="AB14" s="110"/>
      <c r="AC14" s="111"/>
      <c r="AD14" s="101" t="s">
        <v>33</v>
      </c>
      <c r="AE14" s="101"/>
      <c r="AF14" s="101"/>
      <c r="AG14" s="101"/>
      <c r="AH14" s="101"/>
      <c r="AI14" s="89" t="s">
        <v>34</v>
      </c>
      <c r="AJ14" s="89"/>
      <c r="AK14" s="89"/>
      <c r="AL14" s="89"/>
      <c r="AM14" s="89"/>
      <c r="AN14" s="89"/>
      <c r="AO14" s="89"/>
      <c r="AP14" s="89"/>
      <c r="AQ14" s="89"/>
      <c r="AR14" s="90"/>
      <c r="BC14" s="1"/>
    </row>
    <row r="15" spans="1:55" s="4" customFormat="1" ht="43.5" customHeight="1" x14ac:dyDescent="0.25">
      <c r="A15" s="13"/>
      <c r="B15" s="105" t="s">
        <v>35</v>
      </c>
      <c r="C15" s="106"/>
      <c r="D15" s="106"/>
      <c r="E15" s="106"/>
      <c r="F15" s="106" t="s">
        <v>36</v>
      </c>
      <c r="G15" s="106"/>
      <c r="H15" s="106" t="s">
        <v>35</v>
      </c>
      <c r="I15" s="106"/>
      <c r="J15" s="106"/>
      <c r="K15" s="106" t="s">
        <v>36</v>
      </c>
      <c r="L15" s="106"/>
      <c r="M15" s="106"/>
      <c r="N15" s="106"/>
      <c r="O15" s="106"/>
      <c r="P15" s="106"/>
      <c r="Q15" s="106"/>
      <c r="R15" s="103"/>
      <c r="S15" s="103"/>
      <c r="T15" s="103"/>
      <c r="U15" s="103"/>
      <c r="V15" s="103"/>
      <c r="W15" s="112"/>
      <c r="X15" s="113"/>
      <c r="Y15" s="113"/>
      <c r="Z15" s="114"/>
      <c r="AA15" s="112"/>
      <c r="AB15" s="113"/>
      <c r="AC15" s="114"/>
      <c r="AD15" s="104"/>
      <c r="AE15" s="104"/>
      <c r="AF15" s="104"/>
      <c r="AG15" s="104"/>
      <c r="AH15" s="104"/>
      <c r="AI15" s="107" t="s">
        <v>35</v>
      </c>
      <c r="AJ15" s="107"/>
      <c r="AK15" s="107"/>
      <c r="AL15" s="107"/>
      <c r="AM15" s="107"/>
      <c r="AN15" s="107" t="s">
        <v>36</v>
      </c>
      <c r="AO15" s="107"/>
      <c r="AP15" s="107"/>
      <c r="AQ15" s="107"/>
      <c r="AR15" s="108"/>
      <c r="BA15" s="5"/>
    </row>
    <row r="16" spans="1:55" s="6" customFormat="1" ht="35.15" customHeight="1" x14ac:dyDescent="0.3">
      <c r="A16" s="13"/>
      <c r="B16" s="115">
        <v>2</v>
      </c>
      <c r="C16" s="116"/>
      <c r="D16" s="116"/>
      <c r="E16" s="116"/>
      <c r="F16" s="116"/>
      <c r="G16" s="116"/>
      <c r="H16" s="116"/>
      <c r="I16" s="116"/>
      <c r="J16" s="116"/>
      <c r="K16" s="116"/>
      <c r="L16" s="116"/>
      <c r="M16" s="116"/>
      <c r="N16" s="116"/>
      <c r="O16" s="116"/>
      <c r="P16" s="116"/>
      <c r="Q16" s="116"/>
      <c r="R16" s="124">
        <v>2</v>
      </c>
      <c r="S16" s="125"/>
      <c r="T16" s="125"/>
      <c r="U16" s="125"/>
      <c r="V16" s="166"/>
      <c r="W16" s="124"/>
      <c r="X16" s="125"/>
      <c r="Y16" s="125"/>
      <c r="Z16" s="125"/>
      <c r="AA16" s="124"/>
      <c r="AB16" s="125"/>
      <c r="AC16" s="166"/>
      <c r="AD16" s="124"/>
      <c r="AE16" s="125"/>
      <c r="AF16" s="125"/>
      <c r="AG16" s="125"/>
      <c r="AH16" s="166"/>
      <c r="AI16" s="119">
        <f>B16+H16-R16</f>
        <v>0</v>
      </c>
      <c r="AJ16" s="119"/>
      <c r="AK16" s="119"/>
      <c r="AL16" s="119"/>
      <c r="AM16" s="119"/>
      <c r="AN16" s="119">
        <f>F16+K16</f>
        <v>0</v>
      </c>
      <c r="AO16" s="119"/>
      <c r="AP16" s="119"/>
      <c r="AQ16" s="119"/>
      <c r="AR16" s="120"/>
    </row>
    <row r="17" spans="1:44" s="6" customFormat="1" ht="55.5" customHeight="1" x14ac:dyDescent="0.3">
      <c r="A17" s="13"/>
      <c r="B17" s="115"/>
      <c r="C17" s="116"/>
      <c r="D17" s="116"/>
      <c r="E17" s="116"/>
      <c r="F17" s="116"/>
      <c r="G17" s="116"/>
      <c r="H17" s="116"/>
      <c r="I17" s="116"/>
      <c r="J17" s="116"/>
      <c r="K17" s="116"/>
      <c r="L17" s="116"/>
      <c r="M17" s="116"/>
      <c r="N17" s="116"/>
      <c r="O17" s="116"/>
      <c r="P17" s="116"/>
      <c r="Q17" s="116"/>
      <c r="R17" s="126"/>
      <c r="S17" s="127"/>
      <c r="T17" s="127"/>
      <c r="U17" s="127"/>
      <c r="V17" s="218"/>
      <c r="W17" s="126"/>
      <c r="X17" s="127"/>
      <c r="Y17" s="127"/>
      <c r="Z17" s="127"/>
      <c r="AA17" s="126"/>
      <c r="AB17" s="127"/>
      <c r="AC17" s="218"/>
      <c r="AD17" s="126"/>
      <c r="AE17" s="127"/>
      <c r="AF17" s="127"/>
      <c r="AG17" s="127"/>
      <c r="AH17" s="218"/>
      <c r="AI17" s="104" t="s">
        <v>37</v>
      </c>
      <c r="AJ17" s="104"/>
      <c r="AK17" s="104"/>
      <c r="AL17" s="104"/>
      <c r="AM17" s="104"/>
      <c r="AN17" s="104" t="s">
        <v>38</v>
      </c>
      <c r="AO17" s="104"/>
      <c r="AP17" s="104"/>
      <c r="AQ17" s="104"/>
      <c r="AR17" s="121"/>
    </row>
    <row r="18" spans="1:44" s="6" customFormat="1" ht="35.15" customHeight="1" thickBot="1" x14ac:dyDescent="0.35">
      <c r="A18" s="13"/>
      <c r="B18" s="117"/>
      <c r="C18" s="118"/>
      <c r="D18" s="118"/>
      <c r="E18" s="118"/>
      <c r="F18" s="118"/>
      <c r="G18" s="118"/>
      <c r="H18" s="118"/>
      <c r="I18" s="118"/>
      <c r="J18" s="118"/>
      <c r="K18" s="118"/>
      <c r="L18" s="118"/>
      <c r="M18" s="118"/>
      <c r="N18" s="118"/>
      <c r="O18" s="118"/>
      <c r="P18" s="118"/>
      <c r="Q18" s="118"/>
      <c r="R18" s="128"/>
      <c r="S18" s="129"/>
      <c r="T18" s="129"/>
      <c r="U18" s="129"/>
      <c r="V18" s="219"/>
      <c r="W18" s="128"/>
      <c r="X18" s="129"/>
      <c r="Y18" s="129"/>
      <c r="Z18" s="129"/>
      <c r="AA18" s="128"/>
      <c r="AB18" s="129"/>
      <c r="AC18" s="219"/>
      <c r="AD18" s="128"/>
      <c r="AE18" s="129"/>
      <c r="AF18" s="129"/>
      <c r="AG18" s="129"/>
      <c r="AH18" s="219"/>
      <c r="AI18" s="122">
        <v>0</v>
      </c>
      <c r="AJ18" s="122"/>
      <c r="AK18" s="122"/>
      <c r="AL18" s="122"/>
      <c r="AM18" s="122"/>
      <c r="AN18" s="122"/>
      <c r="AO18" s="122"/>
      <c r="AP18" s="122"/>
      <c r="AQ18" s="122"/>
      <c r="AR18" s="123"/>
    </row>
    <row r="19" spans="1:44" s="6" customFormat="1" ht="11.15" customHeight="1" thickBot="1" x14ac:dyDescent="0.35">
      <c r="A19" s="13"/>
      <c r="B19" s="130"/>
      <c r="C19" s="131"/>
      <c r="D19" s="131"/>
      <c r="E19" s="131"/>
      <c r="F19" s="131"/>
      <c r="G19" s="131"/>
      <c r="H19" s="131"/>
      <c r="I19" s="131"/>
      <c r="J19" s="131"/>
      <c r="K19" s="131"/>
      <c r="L19" s="131"/>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2"/>
    </row>
    <row r="20" spans="1:44" s="3" customFormat="1" ht="54.75" customHeight="1" x14ac:dyDescent="0.25">
      <c r="A20" s="13"/>
      <c r="B20" s="133" t="s">
        <v>39</v>
      </c>
      <c r="C20" s="134"/>
      <c r="D20" s="134"/>
      <c r="E20" s="134"/>
      <c r="F20" s="135"/>
      <c r="G20" s="136" t="s">
        <v>40</v>
      </c>
      <c r="H20" s="134"/>
      <c r="I20" s="134"/>
      <c r="J20" s="134"/>
      <c r="K20" s="134"/>
      <c r="L20" s="134"/>
      <c r="M20" s="134"/>
      <c r="N20" s="137"/>
      <c r="O20" s="138" t="s">
        <v>41</v>
      </c>
      <c r="P20" s="139"/>
      <c r="Q20" s="140"/>
      <c r="R20" s="141" t="s">
        <v>42</v>
      </c>
      <c r="S20" s="139"/>
      <c r="T20" s="140"/>
      <c r="U20" s="141" t="s">
        <v>43</v>
      </c>
      <c r="V20" s="139"/>
      <c r="W20" s="140"/>
      <c r="X20" s="141" t="s">
        <v>44</v>
      </c>
      <c r="Y20" s="139"/>
      <c r="Z20" s="139"/>
      <c r="AA20" s="140"/>
      <c r="AB20" s="136" t="s">
        <v>45</v>
      </c>
      <c r="AC20" s="134"/>
      <c r="AD20" s="134"/>
      <c r="AE20" s="134"/>
      <c r="AF20" s="134"/>
      <c r="AG20" s="134"/>
      <c r="AH20" s="134"/>
      <c r="AI20" s="134"/>
      <c r="AJ20" s="134"/>
      <c r="AK20" s="134"/>
      <c r="AL20" s="135"/>
      <c r="AM20" s="136" t="s">
        <v>46</v>
      </c>
      <c r="AN20" s="134"/>
      <c r="AO20" s="134"/>
      <c r="AP20" s="134"/>
      <c r="AQ20" s="134"/>
      <c r="AR20" s="142"/>
    </row>
    <row r="21" spans="1:44" ht="20.149999999999999" customHeight="1" x14ac:dyDescent="0.35">
      <c r="A21" s="13"/>
      <c r="B21" s="167" t="s">
        <v>47</v>
      </c>
      <c r="C21" s="168"/>
      <c r="D21" s="168"/>
      <c r="E21" s="168"/>
      <c r="F21" s="169"/>
      <c r="G21" s="143" t="s">
        <v>48</v>
      </c>
      <c r="H21" s="144"/>
      <c r="I21" s="144"/>
      <c r="J21" s="144"/>
      <c r="K21" s="144"/>
      <c r="L21" s="144"/>
      <c r="M21" s="144"/>
      <c r="N21" s="145"/>
      <c r="O21" s="146">
        <v>30</v>
      </c>
      <c r="P21" s="147"/>
      <c r="Q21" s="148"/>
      <c r="R21" s="149">
        <v>4</v>
      </c>
      <c r="S21" s="147"/>
      <c r="T21" s="148"/>
      <c r="U21" s="149">
        <v>3</v>
      </c>
      <c r="V21" s="147"/>
      <c r="W21" s="148"/>
      <c r="X21" s="149">
        <v>1</v>
      </c>
      <c r="Y21" s="147"/>
      <c r="Z21" s="147"/>
      <c r="AA21" s="147"/>
      <c r="AB21" s="106">
        <f>SUM(O21+R21-U21-X21)</f>
        <v>30</v>
      </c>
      <c r="AC21" s="106"/>
      <c r="AD21" s="106"/>
      <c r="AE21" s="106"/>
      <c r="AF21" s="106"/>
      <c r="AG21" s="106"/>
      <c r="AH21" s="106"/>
      <c r="AI21" s="106"/>
      <c r="AJ21" s="106"/>
      <c r="AK21" s="106"/>
      <c r="AL21" s="7"/>
      <c r="AM21" s="116"/>
      <c r="AN21" s="116"/>
      <c r="AO21" s="116"/>
      <c r="AP21" s="116"/>
      <c r="AQ21" s="116"/>
      <c r="AR21" s="150"/>
    </row>
    <row r="22" spans="1:44" ht="20.149999999999999" customHeight="1" thickBot="1" x14ac:dyDescent="0.4">
      <c r="A22" s="13"/>
      <c r="B22" s="159" t="s">
        <v>47</v>
      </c>
      <c r="C22" s="160"/>
      <c r="D22" s="160"/>
      <c r="E22" s="160"/>
      <c r="F22" s="161"/>
      <c r="G22" s="224" t="s">
        <v>49</v>
      </c>
      <c r="H22" s="225"/>
      <c r="I22" s="225"/>
      <c r="J22" s="225"/>
      <c r="K22" s="225"/>
      <c r="L22" s="225"/>
      <c r="M22" s="225"/>
      <c r="N22" s="226"/>
      <c r="O22" s="124">
        <v>68</v>
      </c>
      <c r="P22" s="125"/>
      <c r="Q22" s="164"/>
      <c r="R22" s="165">
        <v>2</v>
      </c>
      <c r="S22" s="125"/>
      <c r="T22" s="164"/>
      <c r="U22" s="165">
        <v>2</v>
      </c>
      <c r="V22" s="125"/>
      <c r="W22" s="164"/>
      <c r="X22" s="165"/>
      <c r="Y22" s="125"/>
      <c r="Z22" s="125"/>
      <c r="AA22" s="166"/>
      <c r="AB22" s="151">
        <f>SUM(O22+R22-U22-X22)</f>
        <v>68</v>
      </c>
      <c r="AC22" s="152"/>
      <c r="AD22" s="152"/>
      <c r="AE22" s="152"/>
      <c r="AF22" s="152"/>
      <c r="AG22" s="152"/>
      <c r="AH22" s="152"/>
      <c r="AI22" s="152"/>
      <c r="AJ22" s="152"/>
      <c r="AK22" s="153"/>
      <c r="AL22" s="8"/>
      <c r="AM22" s="154"/>
      <c r="AN22" s="154"/>
      <c r="AO22" s="154"/>
      <c r="AP22" s="154"/>
      <c r="AQ22" s="154"/>
      <c r="AR22" s="155"/>
    </row>
    <row r="23" spans="1:44" ht="20.149999999999999" customHeight="1" thickBot="1" x14ac:dyDescent="0.4">
      <c r="A23" s="13"/>
      <c r="B23" s="209" t="s">
        <v>50</v>
      </c>
      <c r="C23" s="210"/>
      <c r="D23" s="210"/>
      <c r="E23" s="210"/>
      <c r="F23" s="210"/>
      <c r="G23" s="210"/>
      <c r="H23" s="210"/>
      <c r="I23" s="210"/>
      <c r="J23" s="210"/>
      <c r="K23" s="210"/>
      <c r="L23" s="210"/>
      <c r="M23" s="210"/>
      <c r="N23" s="211"/>
      <c r="O23" s="222">
        <f>SUM(O21:Q22)</f>
        <v>98</v>
      </c>
      <c r="P23" s="186"/>
      <c r="Q23" s="187"/>
      <c r="R23" s="222">
        <f>SUM(R21:T22)</f>
        <v>6</v>
      </c>
      <c r="S23" s="186"/>
      <c r="T23" s="187"/>
      <c r="U23" s="222">
        <f>SUM(U21:W22)</f>
        <v>5</v>
      </c>
      <c r="V23" s="186"/>
      <c r="W23" s="187"/>
      <c r="X23" s="223">
        <f>SUM(X21:AA22)</f>
        <v>1</v>
      </c>
      <c r="Y23" s="186"/>
      <c r="Z23" s="186"/>
      <c r="AA23" s="186"/>
      <c r="AB23" s="181">
        <f>SUM(AB21:AK22)</f>
        <v>98</v>
      </c>
      <c r="AC23" s="181"/>
      <c r="AD23" s="181"/>
      <c r="AE23" s="181"/>
      <c r="AF23" s="181"/>
      <c r="AG23" s="181"/>
      <c r="AH23" s="181"/>
      <c r="AI23" s="181"/>
      <c r="AJ23" s="181"/>
      <c r="AK23" s="181"/>
      <c r="AL23" s="11"/>
      <c r="AM23" s="181">
        <f>SUM(AM21:AR22)</f>
        <v>0</v>
      </c>
      <c r="AN23" s="181"/>
      <c r="AO23" s="181"/>
      <c r="AP23" s="181"/>
      <c r="AQ23" s="181"/>
      <c r="AR23" s="182"/>
    </row>
    <row r="24" spans="1:44" ht="20.149999999999999" customHeight="1" x14ac:dyDescent="0.35">
      <c r="A24" s="13"/>
      <c r="B24" s="212" t="s">
        <v>47</v>
      </c>
      <c r="C24" s="213"/>
      <c r="D24" s="213"/>
      <c r="E24" s="213"/>
      <c r="F24" s="214"/>
      <c r="G24" s="215" t="s">
        <v>51</v>
      </c>
      <c r="H24" s="216"/>
      <c r="I24" s="216"/>
      <c r="J24" s="216"/>
      <c r="K24" s="216"/>
      <c r="L24" s="216"/>
      <c r="M24" s="216"/>
      <c r="N24" s="217"/>
      <c r="O24" s="229"/>
      <c r="P24" s="230"/>
      <c r="Q24" s="231"/>
      <c r="R24" s="232"/>
      <c r="S24" s="230"/>
      <c r="T24" s="231"/>
      <c r="U24" s="232"/>
      <c r="V24" s="230"/>
      <c r="W24" s="231"/>
      <c r="X24" s="232"/>
      <c r="Y24" s="230"/>
      <c r="Z24" s="230"/>
      <c r="AA24" s="233"/>
      <c r="AB24" s="202">
        <f t="shared" ref="AB24:AB29" si="0">SUM(O24+R24-U24-X24)</f>
        <v>0</v>
      </c>
      <c r="AC24" s="203"/>
      <c r="AD24" s="203"/>
      <c r="AE24" s="203"/>
      <c r="AF24" s="203"/>
      <c r="AG24" s="203"/>
      <c r="AH24" s="203"/>
      <c r="AI24" s="203"/>
      <c r="AJ24" s="203"/>
      <c r="AK24" s="204"/>
      <c r="AL24" s="9"/>
      <c r="AM24" s="220"/>
      <c r="AN24" s="220"/>
      <c r="AO24" s="220"/>
      <c r="AP24" s="220"/>
      <c r="AQ24" s="220"/>
      <c r="AR24" s="221"/>
    </row>
    <row r="25" spans="1:44" ht="20.149999999999999" customHeight="1" x14ac:dyDescent="0.35">
      <c r="A25" s="13"/>
      <c r="B25" s="167" t="s">
        <v>47</v>
      </c>
      <c r="C25" s="168"/>
      <c r="D25" s="168"/>
      <c r="E25" s="168"/>
      <c r="F25" s="169"/>
      <c r="G25" s="227" t="s">
        <v>52</v>
      </c>
      <c r="H25" s="227"/>
      <c r="I25" s="227"/>
      <c r="J25" s="227"/>
      <c r="K25" s="227"/>
      <c r="L25" s="227"/>
      <c r="M25" s="227"/>
      <c r="N25" s="228"/>
      <c r="O25" s="146"/>
      <c r="P25" s="147"/>
      <c r="Q25" s="148"/>
      <c r="R25" s="149"/>
      <c r="S25" s="147"/>
      <c r="T25" s="148"/>
      <c r="U25" s="149"/>
      <c r="V25" s="147"/>
      <c r="W25" s="148"/>
      <c r="X25" s="149"/>
      <c r="Y25" s="147"/>
      <c r="Z25" s="147"/>
      <c r="AA25" s="170"/>
      <c r="AB25" s="156">
        <f t="shared" si="0"/>
        <v>0</v>
      </c>
      <c r="AC25" s="157"/>
      <c r="AD25" s="157"/>
      <c r="AE25" s="157"/>
      <c r="AF25" s="157"/>
      <c r="AG25" s="157"/>
      <c r="AH25" s="157"/>
      <c r="AI25" s="157"/>
      <c r="AJ25" s="157"/>
      <c r="AK25" s="158"/>
      <c r="AL25" s="7"/>
      <c r="AM25" s="116"/>
      <c r="AN25" s="116"/>
      <c r="AO25" s="116"/>
      <c r="AP25" s="116"/>
      <c r="AQ25" s="116"/>
      <c r="AR25" s="150"/>
    </row>
    <row r="26" spans="1:44" ht="20.149999999999999" customHeight="1" x14ac:dyDescent="0.35">
      <c r="A26" s="13"/>
      <c r="B26" s="167" t="s">
        <v>47</v>
      </c>
      <c r="C26" s="168"/>
      <c r="D26" s="168"/>
      <c r="E26" s="168"/>
      <c r="F26" s="169"/>
      <c r="G26" s="227" t="s">
        <v>53</v>
      </c>
      <c r="H26" s="227"/>
      <c r="I26" s="227"/>
      <c r="J26" s="227"/>
      <c r="K26" s="227"/>
      <c r="L26" s="227"/>
      <c r="M26" s="227"/>
      <c r="N26" s="228"/>
      <c r="O26" s="146">
        <v>4</v>
      </c>
      <c r="P26" s="147"/>
      <c r="Q26" s="148"/>
      <c r="R26" s="149"/>
      <c r="S26" s="147"/>
      <c r="T26" s="148"/>
      <c r="U26" s="149"/>
      <c r="V26" s="147"/>
      <c r="W26" s="148"/>
      <c r="X26" s="149">
        <v>1</v>
      </c>
      <c r="Y26" s="147"/>
      <c r="Z26" s="147"/>
      <c r="AA26" s="170"/>
      <c r="AB26" s="156">
        <f t="shared" si="0"/>
        <v>3</v>
      </c>
      <c r="AC26" s="157"/>
      <c r="AD26" s="157"/>
      <c r="AE26" s="157"/>
      <c r="AF26" s="157"/>
      <c r="AG26" s="157"/>
      <c r="AH26" s="157"/>
      <c r="AI26" s="157"/>
      <c r="AJ26" s="157"/>
      <c r="AK26" s="158"/>
      <c r="AL26" s="7"/>
      <c r="AM26" s="116"/>
      <c r="AN26" s="116"/>
      <c r="AO26" s="116"/>
      <c r="AP26" s="116"/>
      <c r="AQ26" s="116"/>
      <c r="AR26" s="150"/>
    </row>
    <row r="27" spans="1:44" ht="20.149999999999999" customHeight="1" x14ac:dyDescent="0.35">
      <c r="A27" s="13"/>
      <c r="B27" s="167" t="s">
        <v>47</v>
      </c>
      <c r="C27" s="168"/>
      <c r="D27" s="168"/>
      <c r="E27" s="168"/>
      <c r="F27" s="169"/>
      <c r="G27" s="227" t="s">
        <v>54</v>
      </c>
      <c r="H27" s="227"/>
      <c r="I27" s="227"/>
      <c r="J27" s="227"/>
      <c r="K27" s="227"/>
      <c r="L27" s="227"/>
      <c r="M27" s="227"/>
      <c r="N27" s="228"/>
      <c r="O27" s="146"/>
      <c r="P27" s="147"/>
      <c r="Q27" s="148"/>
      <c r="R27" s="149"/>
      <c r="S27" s="147"/>
      <c r="T27" s="148"/>
      <c r="U27" s="149"/>
      <c r="V27" s="147"/>
      <c r="W27" s="148"/>
      <c r="X27" s="149"/>
      <c r="Y27" s="147"/>
      <c r="Z27" s="147"/>
      <c r="AA27" s="170"/>
      <c r="AB27" s="156">
        <f t="shared" si="0"/>
        <v>0</v>
      </c>
      <c r="AC27" s="157"/>
      <c r="AD27" s="157"/>
      <c r="AE27" s="157"/>
      <c r="AF27" s="157"/>
      <c r="AG27" s="157"/>
      <c r="AH27" s="157"/>
      <c r="AI27" s="157"/>
      <c r="AJ27" s="157"/>
      <c r="AK27" s="158"/>
      <c r="AL27" s="7"/>
      <c r="AM27" s="116"/>
      <c r="AN27" s="116"/>
      <c r="AO27" s="116"/>
      <c r="AP27" s="116"/>
      <c r="AQ27" s="116"/>
      <c r="AR27" s="150"/>
    </row>
    <row r="28" spans="1:44" ht="20.149999999999999" customHeight="1" thickBot="1" x14ac:dyDescent="0.4">
      <c r="A28" s="13"/>
      <c r="B28" s="159" t="s">
        <v>47</v>
      </c>
      <c r="C28" s="160"/>
      <c r="D28" s="160"/>
      <c r="E28" s="160"/>
      <c r="F28" s="161"/>
      <c r="G28" s="162" t="s">
        <v>55</v>
      </c>
      <c r="H28" s="162"/>
      <c r="I28" s="162"/>
      <c r="J28" s="162"/>
      <c r="K28" s="162"/>
      <c r="L28" s="162"/>
      <c r="M28" s="162"/>
      <c r="N28" s="163"/>
      <c r="O28" s="124"/>
      <c r="P28" s="125"/>
      <c r="Q28" s="164"/>
      <c r="R28" s="165"/>
      <c r="S28" s="125"/>
      <c r="T28" s="164"/>
      <c r="U28" s="165"/>
      <c r="V28" s="125"/>
      <c r="W28" s="164"/>
      <c r="X28" s="165"/>
      <c r="Y28" s="125"/>
      <c r="Z28" s="125"/>
      <c r="AA28" s="166"/>
      <c r="AB28" s="151">
        <f t="shared" si="0"/>
        <v>0</v>
      </c>
      <c r="AC28" s="152"/>
      <c r="AD28" s="152"/>
      <c r="AE28" s="152"/>
      <c r="AF28" s="152"/>
      <c r="AG28" s="152"/>
      <c r="AH28" s="152"/>
      <c r="AI28" s="152"/>
      <c r="AJ28" s="152"/>
      <c r="AK28" s="153"/>
      <c r="AL28" s="8"/>
      <c r="AM28" s="154"/>
      <c r="AN28" s="154"/>
      <c r="AO28" s="154"/>
      <c r="AP28" s="154"/>
      <c r="AQ28" s="154"/>
      <c r="AR28" s="155"/>
    </row>
    <row r="29" spans="1:44" s="6" customFormat="1" ht="20.149999999999999" customHeight="1" thickBot="1" x14ac:dyDescent="0.35">
      <c r="A29" s="13"/>
      <c r="B29" s="183" t="s">
        <v>56</v>
      </c>
      <c r="C29" s="184"/>
      <c r="D29" s="184"/>
      <c r="E29" s="184"/>
      <c r="F29" s="184"/>
      <c r="G29" s="184"/>
      <c r="H29" s="184"/>
      <c r="I29" s="184"/>
      <c r="J29" s="184"/>
      <c r="K29" s="184"/>
      <c r="L29" s="184"/>
      <c r="M29" s="184"/>
      <c r="N29" s="184"/>
      <c r="O29" s="185">
        <f>O21+O22+O24+O25+O26+O27+O28</f>
        <v>102</v>
      </c>
      <c r="P29" s="186"/>
      <c r="Q29" s="187"/>
      <c r="R29" s="185">
        <f>R21+R22+R24+R25+R26+R27+R28</f>
        <v>6</v>
      </c>
      <c r="S29" s="186"/>
      <c r="T29" s="187"/>
      <c r="U29" s="185">
        <f>U21+U22+U24+U25+U26+U27+U28</f>
        <v>5</v>
      </c>
      <c r="V29" s="186"/>
      <c r="W29" s="188"/>
      <c r="X29" s="185">
        <f>X21+X22+X24+X25+X26+X27+X28</f>
        <v>2</v>
      </c>
      <c r="Y29" s="186"/>
      <c r="Z29" s="186"/>
      <c r="AA29" s="188"/>
      <c r="AB29" s="186">
        <f t="shared" si="0"/>
        <v>101</v>
      </c>
      <c r="AC29" s="186"/>
      <c r="AD29" s="186"/>
      <c r="AE29" s="186"/>
      <c r="AF29" s="186"/>
      <c r="AG29" s="186"/>
      <c r="AH29" s="186"/>
      <c r="AI29" s="186"/>
      <c r="AJ29" s="186"/>
      <c r="AK29" s="189"/>
      <c r="AL29" s="12"/>
      <c r="AM29" s="180">
        <f>AM21+AM22+AM24+AM25+AM26+AM27+AM28</f>
        <v>0</v>
      </c>
      <c r="AN29" s="181"/>
      <c r="AO29" s="181"/>
      <c r="AP29" s="181"/>
      <c r="AQ29" s="181"/>
      <c r="AR29" s="182"/>
    </row>
    <row r="30" spans="1:44" ht="7.5" customHeight="1" thickBot="1" x14ac:dyDescent="0.4">
      <c r="B30" s="177"/>
      <c r="C30" s="178"/>
      <c r="D30" s="178"/>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8"/>
      <c r="AN30" s="178"/>
      <c r="AO30" s="178"/>
      <c r="AP30" s="178"/>
      <c r="AQ30" s="178"/>
      <c r="AR30" s="179"/>
    </row>
    <row r="31" spans="1:44" ht="34.5" customHeight="1" x14ac:dyDescent="0.35">
      <c r="B31" s="190" t="s">
        <v>57</v>
      </c>
      <c r="C31" s="191"/>
      <c r="D31" s="191"/>
      <c r="E31" s="191"/>
      <c r="F31" s="192"/>
      <c r="G31" s="196" t="s">
        <v>58</v>
      </c>
      <c r="H31" s="191"/>
      <c r="I31" s="192"/>
      <c r="J31" s="196" t="s">
        <v>59</v>
      </c>
      <c r="K31" s="191"/>
      <c r="L31" s="191"/>
      <c r="M31" s="191"/>
      <c r="N31" s="200"/>
      <c r="O31" s="171" t="s">
        <v>60</v>
      </c>
      <c r="P31" s="172"/>
      <c r="Q31" s="172"/>
      <c r="R31" s="172"/>
      <c r="S31" s="172"/>
      <c r="T31" s="172"/>
      <c r="U31" s="172"/>
      <c r="V31" s="172"/>
      <c r="W31" s="172"/>
      <c r="X31" s="172"/>
      <c r="Y31" s="172"/>
      <c r="Z31" s="172"/>
      <c r="AA31" s="172"/>
      <c r="AB31" s="172"/>
      <c r="AC31" s="172"/>
      <c r="AD31" s="172"/>
      <c r="AE31" s="172"/>
      <c r="AF31" s="172"/>
      <c r="AG31" s="172"/>
      <c r="AH31" s="172"/>
      <c r="AI31" s="172"/>
      <c r="AJ31" s="172"/>
      <c r="AK31" s="172"/>
      <c r="AL31" s="172"/>
      <c r="AM31" s="172"/>
      <c r="AN31" s="172"/>
      <c r="AO31" s="172"/>
      <c r="AP31" s="172"/>
      <c r="AQ31" s="172"/>
      <c r="AR31" s="173"/>
    </row>
    <row r="32" spans="1:44" ht="27.75" customHeight="1" thickBot="1" x14ac:dyDescent="0.4">
      <c r="B32" s="193">
        <f>R29</f>
        <v>6</v>
      </c>
      <c r="C32" s="194"/>
      <c r="D32" s="194"/>
      <c r="E32" s="194"/>
      <c r="F32" s="195"/>
      <c r="G32" s="197">
        <v>0</v>
      </c>
      <c r="H32" s="198"/>
      <c r="I32" s="199"/>
      <c r="J32" s="197"/>
      <c r="K32" s="198"/>
      <c r="L32" s="198"/>
      <c r="M32" s="198"/>
      <c r="N32" s="201"/>
      <c r="O32" s="174"/>
      <c r="P32" s="175"/>
      <c r="Q32" s="175"/>
      <c r="R32" s="175"/>
      <c r="S32" s="175"/>
      <c r="T32" s="175"/>
      <c r="U32" s="175"/>
      <c r="V32" s="175"/>
      <c r="W32" s="175"/>
      <c r="X32" s="175"/>
      <c r="Y32" s="175"/>
      <c r="Z32" s="175"/>
      <c r="AA32" s="175"/>
      <c r="AB32" s="175"/>
      <c r="AC32" s="175"/>
      <c r="AD32" s="175"/>
      <c r="AE32" s="175"/>
      <c r="AF32" s="175"/>
      <c r="AG32" s="175"/>
      <c r="AH32" s="175"/>
      <c r="AI32" s="175"/>
      <c r="AJ32" s="175"/>
      <c r="AK32" s="175"/>
      <c r="AL32" s="175"/>
      <c r="AM32" s="175"/>
      <c r="AN32" s="175"/>
      <c r="AO32" s="175"/>
      <c r="AP32" s="175"/>
      <c r="AQ32" s="175"/>
      <c r="AR32" s="176"/>
    </row>
    <row r="33" spans="7:43" x14ac:dyDescent="0.35">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row>
    <row r="34" spans="7:43" x14ac:dyDescent="0.35">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row>
    <row r="35" spans="7:43" x14ac:dyDescent="0.35">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row>
    <row r="36" spans="7:43" x14ac:dyDescent="0.35">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row>
    <row r="37" spans="7:43" x14ac:dyDescent="0.35">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row>
    <row r="38" spans="7:43" x14ac:dyDescent="0.35">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row>
    <row r="39" spans="7:43" x14ac:dyDescent="0.35">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row>
    <row r="40" spans="7:43" x14ac:dyDescent="0.35">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row>
    <row r="41" spans="7:43" x14ac:dyDescent="0.35">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row>
    <row r="42" spans="7:43" x14ac:dyDescent="0.35">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row>
    <row r="43" spans="7:43" x14ac:dyDescent="0.35">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row>
    <row r="44" spans="7:43" x14ac:dyDescent="0.35">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row>
    <row r="45" spans="7:43" x14ac:dyDescent="0.35">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row>
    <row r="46" spans="7:43" x14ac:dyDescent="0.35">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row>
    <row r="47" spans="7:43" x14ac:dyDescent="0.35">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row>
    <row r="48" spans="7:43" x14ac:dyDescent="0.35">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row>
    <row r="49" spans="7:43" x14ac:dyDescent="0.35">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row>
    <row r="50" spans="7:43" x14ac:dyDescent="0.35">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row>
    <row r="51" spans="7:43" x14ac:dyDescent="0.35">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row>
  </sheetData>
  <sheetProtection algorithmName="SHA-512" hashValue="3POnUIruFuVo14HfkroU9p1MMyHSBECmfSicWZ+oeX/bJQKZFsN0UNWSBkc1XyRE2bOdWOmveHiWfMpjxY4Ngw==" saltValue="U3N/40X8cZtKQTt2hg7QQw==" spinCount="100000" sheet="1" objects="1" scenarios="1"/>
  <mergeCells count="168">
    <mergeCell ref="AM25:AR25"/>
    <mergeCell ref="AM26:AR26"/>
    <mergeCell ref="O25:Q25"/>
    <mergeCell ref="O26:Q26"/>
    <mergeCell ref="R25:T25"/>
    <mergeCell ref="R26:T26"/>
    <mergeCell ref="U25:W25"/>
    <mergeCell ref="U26:W26"/>
    <mergeCell ref="X25:AA25"/>
    <mergeCell ref="X26:AA26"/>
    <mergeCell ref="B25:F25"/>
    <mergeCell ref="G25:N25"/>
    <mergeCell ref="B26:F26"/>
    <mergeCell ref="G26:N26"/>
    <mergeCell ref="G27:N27"/>
    <mergeCell ref="O24:Q24"/>
    <mergeCell ref="R24:T24"/>
    <mergeCell ref="U24:W24"/>
    <mergeCell ref="X24:AA24"/>
    <mergeCell ref="AB24:AK24"/>
    <mergeCell ref="AB25:AK25"/>
    <mergeCell ref="AB26:AK26"/>
    <mergeCell ref="AJ3:AR4"/>
    <mergeCell ref="B23:N23"/>
    <mergeCell ref="B24:F24"/>
    <mergeCell ref="G24:N24"/>
    <mergeCell ref="R16:V18"/>
    <mergeCell ref="AA16:AC18"/>
    <mergeCell ref="AD16:AH18"/>
    <mergeCell ref="AM24:AR24"/>
    <mergeCell ref="O23:Q23"/>
    <mergeCell ref="R23:T23"/>
    <mergeCell ref="U23:W23"/>
    <mergeCell ref="X23:AA23"/>
    <mergeCell ref="AB23:AK23"/>
    <mergeCell ref="AM23:AR23"/>
    <mergeCell ref="B22:F22"/>
    <mergeCell ref="G22:N22"/>
    <mergeCell ref="O22:Q22"/>
    <mergeCell ref="R22:T22"/>
    <mergeCell ref="U22:W22"/>
    <mergeCell ref="X22:AA22"/>
    <mergeCell ref="B21:F21"/>
    <mergeCell ref="O31:AR32"/>
    <mergeCell ref="B30:AR30"/>
    <mergeCell ref="AM29:AR29"/>
    <mergeCell ref="B29:N29"/>
    <mergeCell ref="O29:Q29"/>
    <mergeCell ref="R29:T29"/>
    <mergeCell ref="U29:W29"/>
    <mergeCell ref="X29:AA29"/>
    <mergeCell ref="AB29:AK29"/>
    <mergeCell ref="B31:F31"/>
    <mergeCell ref="B32:F32"/>
    <mergeCell ref="G31:I31"/>
    <mergeCell ref="G32:I32"/>
    <mergeCell ref="J31:N31"/>
    <mergeCell ref="J32:N32"/>
    <mergeCell ref="AB27:AK27"/>
    <mergeCell ref="AM27:AR27"/>
    <mergeCell ref="B28:F28"/>
    <mergeCell ref="G28:N28"/>
    <mergeCell ref="O28:Q28"/>
    <mergeCell ref="R28:T28"/>
    <mergeCell ref="U28:W28"/>
    <mergeCell ref="X28:AA28"/>
    <mergeCell ref="AB28:AK28"/>
    <mergeCell ref="AM28:AR28"/>
    <mergeCell ref="B27:F27"/>
    <mergeCell ref="O27:Q27"/>
    <mergeCell ref="R27:T27"/>
    <mergeCell ref="U27:W27"/>
    <mergeCell ref="X27:AA27"/>
    <mergeCell ref="G21:N21"/>
    <mergeCell ref="O21:Q21"/>
    <mergeCell ref="R21:T21"/>
    <mergeCell ref="U21:W21"/>
    <mergeCell ref="X21:AA21"/>
    <mergeCell ref="AB21:AK21"/>
    <mergeCell ref="AM21:AR21"/>
    <mergeCell ref="AB22:AK22"/>
    <mergeCell ref="AM22:AR22"/>
    <mergeCell ref="B19:AR19"/>
    <mergeCell ref="B20:F20"/>
    <mergeCell ref="G20:N20"/>
    <mergeCell ref="O20:Q20"/>
    <mergeCell ref="R20:T20"/>
    <mergeCell ref="U20:W20"/>
    <mergeCell ref="X20:AA20"/>
    <mergeCell ref="AB20:AL20"/>
    <mergeCell ref="AM20:AR20"/>
    <mergeCell ref="B16:E18"/>
    <mergeCell ref="F16:G18"/>
    <mergeCell ref="H16:J18"/>
    <mergeCell ref="K16:Q18"/>
    <mergeCell ref="AI16:AM16"/>
    <mergeCell ref="AN16:AR16"/>
    <mergeCell ref="AI17:AM17"/>
    <mergeCell ref="AN17:AR17"/>
    <mergeCell ref="AI18:AM18"/>
    <mergeCell ref="AN18:AR18"/>
    <mergeCell ref="W16:Z18"/>
    <mergeCell ref="B14:G14"/>
    <mergeCell ref="H14:Q14"/>
    <mergeCell ref="R14:V15"/>
    <mergeCell ref="AD14:AH15"/>
    <mergeCell ref="AI14:AR14"/>
    <mergeCell ref="B15:E15"/>
    <mergeCell ref="F15:G15"/>
    <mergeCell ref="H15:J15"/>
    <mergeCell ref="K15:Q15"/>
    <mergeCell ref="AI15:AM15"/>
    <mergeCell ref="AN15:AR15"/>
    <mergeCell ref="W14:Z15"/>
    <mergeCell ref="AA14:AC15"/>
    <mergeCell ref="B13:AR13"/>
    <mergeCell ref="AM9:AR9"/>
    <mergeCell ref="B10:AR10"/>
    <mergeCell ref="B11:F11"/>
    <mergeCell ref="G11:J11"/>
    <mergeCell ref="K11:Q11"/>
    <mergeCell ref="R11:AF11"/>
    <mergeCell ref="AG11:AR11"/>
    <mergeCell ref="Q9:R9"/>
    <mergeCell ref="S9:T9"/>
    <mergeCell ref="U9:V9"/>
    <mergeCell ref="W9:Z9"/>
    <mergeCell ref="AA9:AF9"/>
    <mergeCell ref="AG9:AL9"/>
    <mergeCell ref="B9:D9"/>
    <mergeCell ref="E9:F9"/>
    <mergeCell ref="G9:H9"/>
    <mergeCell ref="I9:J9"/>
    <mergeCell ref="K9:L9"/>
    <mergeCell ref="AM8:AR8"/>
    <mergeCell ref="Q8:R8"/>
    <mergeCell ref="S8:T8"/>
    <mergeCell ref="U8:V8"/>
    <mergeCell ref="W8:Z8"/>
    <mergeCell ref="B12:F12"/>
    <mergeCell ref="G12:J12"/>
    <mergeCell ref="K12:Q12"/>
    <mergeCell ref="R12:AF12"/>
    <mergeCell ref="AG12:AR12"/>
    <mergeCell ref="A1:AR1"/>
    <mergeCell ref="A2:A29"/>
    <mergeCell ref="B2:D4"/>
    <mergeCell ref="E2:AI2"/>
    <mergeCell ref="AJ2:AR2"/>
    <mergeCell ref="E3:AI4"/>
    <mergeCell ref="B5:E5"/>
    <mergeCell ref="F5:AC5"/>
    <mergeCell ref="AD5:AJ5"/>
    <mergeCell ref="AK5:AR5"/>
    <mergeCell ref="M9:N9"/>
    <mergeCell ref="O9:P9"/>
    <mergeCell ref="M8:N8"/>
    <mergeCell ref="O8:P8"/>
    <mergeCell ref="B6:AR6"/>
    <mergeCell ref="B7:D8"/>
    <mergeCell ref="E7:F8"/>
    <mergeCell ref="G7:H8"/>
    <mergeCell ref="I7:Z7"/>
    <mergeCell ref="AA7:AR7"/>
    <mergeCell ref="I8:J8"/>
    <mergeCell ref="K8:L8"/>
    <mergeCell ref="AA8:AF8"/>
    <mergeCell ref="AG8:AL8"/>
  </mergeCells>
  <dataValidations count="6">
    <dataValidation type="custom" allowBlank="1" showInputMessage="1" showErrorMessage="1" sqref="B9:D9">
      <formula1>SUM(E9:H11)</formula1>
    </dataValidation>
    <dataValidation type="custom" allowBlank="1" showInputMessage="1" showErrorMessage="1" sqref="W9">
      <formula1>SUM(AA9+AG9+AM9)</formula1>
    </dataValidation>
    <dataValidation type="custom" allowBlank="1" showInputMessage="1" showErrorMessage="1" sqref="B10">
      <formula1>SUM(E10:H11)</formula1>
    </dataValidation>
    <dataValidation type="whole" allowBlank="1" showInputMessage="1" showErrorMessage="1" sqref="AA9 B12:B13 AG9 AM9 K16 I9 K9 M9 O9 Q9 S9 U9">
      <formula1>0</formula1>
      <formula2>1000</formula2>
    </dataValidation>
    <dataValidation type="whole" allowBlank="1" showInputMessage="1" showErrorMessage="1" sqref="S27:W28 S21:W25 X21:AA28 O21:R28 AL21:AM28">
      <formula1>0</formula1>
      <formula2>1500</formula2>
    </dataValidation>
    <dataValidation type="custom" allowBlank="1" showInputMessage="1" showErrorMessage="1" sqref="AB21:AB29">
      <formula1>SUM(O21:T21)-U21:AA21</formula1>
    </dataValidation>
  </dataValidations>
  <pageMargins left="1.8897637795275593" right="0.70866141732283472" top="0.74803149606299213" bottom="0.74803149606299213" header="0.31496062992125984" footer="0.31496062992125984"/>
  <pageSetup paperSize="9" scale="53" orientation="landscape" r:id="rId1"/>
  <colBreaks count="1" manualBreakCount="1">
    <brk id="52" max="1048575"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53125"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d8fd53e-d4bf-431b-888e-6ab0aae102d7" xsi:nil="true"/>
    <lcf76f155ced4ddcb4097134ff3c332f xmlns="adcfc220-2fbb-4f4a-9b5a-f1c99ac16ca9">
      <Terms xmlns="http://schemas.microsoft.com/office/infopath/2007/PartnerControls"/>
    </lcf76f155ced4ddcb4097134ff3c332f>
    <TOTAL xmlns="adcfc220-2fbb-4f4a-9b5a-f1c99ac16ca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7C5EC7AD450944F8234BF3F461BA725" ma:contentTypeVersion="15" ma:contentTypeDescription="Create a new document." ma:contentTypeScope="" ma:versionID="00ef48d02afc924598c429adffc3a686">
  <xsd:schema xmlns:xsd="http://www.w3.org/2001/XMLSchema" xmlns:xs="http://www.w3.org/2001/XMLSchema" xmlns:p="http://schemas.microsoft.com/office/2006/metadata/properties" xmlns:ns2="adcfc220-2fbb-4f4a-9b5a-f1c99ac16ca9" xmlns:ns3="ad8fd53e-d4bf-431b-888e-6ab0aae102d7" targetNamespace="http://schemas.microsoft.com/office/2006/metadata/properties" ma:root="true" ma:fieldsID="3afb24401145f6abe6098cd000ea3eb8" ns2:_="" ns3:_="">
    <xsd:import namespace="adcfc220-2fbb-4f4a-9b5a-f1c99ac16ca9"/>
    <xsd:import namespace="ad8fd53e-d4bf-431b-888e-6ab0aae102d7"/>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LengthInSeconds" minOccurs="0"/>
                <xsd:element ref="ns2:TOTA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cfc220-2fbb-4f4a-9b5a-f1c99ac16c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9fb3222b-b4bc-467c-a9aa-28a2e5dbdca0"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TOTAL" ma:index="22" nillable="true" ma:displayName="TOTAL" ma:format="Dropdown" ma:internalName="TOTAL"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d8fd53e-d4bf-431b-888e-6ab0aae102d7"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f9495144-7dec-418d-a8ea-a82b2e3a525c}" ma:internalName="TaxCatchAll" ma:showField="CatchAllData" ma:web="ad8fd53e-d4bf-431b-888e-6ab0aae102d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9CFAA3-6BB3-4F1F-B982-2A88883B55C7}">
  <ds:schemaRefs>
    <ds:schemaRef ds:uri="http://schemas.microsoft.com/office/2006/metadata/properties"/>
    <ds:schemaRef ds:uri="http://schemas.microsoft.com/office/infopath/2007/PartnerControls"/>
    <ds:schemaRef ds:uri="ad8fd53e-d4bf-431b-888e-6ab0aae102d7"/>
    <ds:schemaRef ds:uri="adcfc220-2fbb-4f4a-9b5a-f1c99ac16ca9"/>
  </ds:schemaRefs>
</ds:datastoreItem>
</file>

<file path=customXml/itemProps2.xml><?xml version="1.0" encoding="utf-8"?>
<ds:datastoreItem xmlns:ds="http://schemas.openxmlformats.org/officeDocument/2006/customXml" ds:itemID="{B2DFE776-D4FC-4E58-BEF5-12B245A2F9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cfc220-2fbb-4f4a-9b5a-f1c99ac16ca9"/>
    <ds:schemaRef ds:uri="ad8fd53e-d4bf-431b-888e-6ab0aae102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AC5595-58BC-415C-A61F-9A9CF527B93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LLANOS</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Eliana Motta Rodriguez</dc:creator>
  <cp:keywords/>
  <dc:description/>
  <cp:lastModifiedBy>OLGA LILIANA MILLAN</cp:lastModifiedBy>
  <cp:revision/>
  <dcterms:created xsi:type="dcterms:W3CDTF">2021-03-02T21:30:58Z</dcterms:created>
  <dcterms:modified xsi:type="dcterms:W3CDTF">2026-06-20T04:19:31Z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0x01010067C5EC7AD450944F8234BF3F461BA725</vt:lpwstr>
  </property>
  <property fmtid="{D5CDD505-2E9C-101B-9397-08002B2CF9AE}" pid="3" name="_dlc_policyId">
    <vt:lpwstr>0x010100F84382066620D9468DD4A08DB5914D85</vt:lpwstr>
  </property>
  <property fmtid="{D5CDD505-2E9C-101B-9397-08002B2CF9AE}" pid="4" name="ItemRetentionFormula">
    <vt:lpwstr/>
  </property>
  <property fmtid="{D5CDD505-2E9C-101B-9397-08002B2CF9AE}" pid="5" name="MediaServiceImageTags">
    <vt:lpwstr/>
  </property>
</Properties>
</file>